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https://d.docs.live.net/9b250c8965979a19/Escritorio/MVCT/COMITÉ TÉCNICO INTERSECTORIAL/"/>
    </mc:Choice>
  </mc:AlternateContent>
  <xr:revisionPtr revIDLastSave="38" documentId="8_{70A264FD-CF8B-4166-BFD7-8618706F6C80}" xr6:coauthVersionLast="47" xr6:coauthVersionMax="47" xr10:uidLastSave="{0F83F4D6-AA72-44EA-8A57-3149094A3C01}"/>
  <bookViews>
    <workbookView xWindow="-110" yWindow="-110" windowWidth="19420" windowHeight="10300" xr2:uid="{E427F620-F974-426F-9F3C-EB189B97E6CC}"/>
  </bookViews>
  <sheets>
    <sheet name="Plan de Acción PBC" sheetId="1" r:id="rId1"/>
  </sheets>
  <definedNames>
    <definedName name="_xlnm._FilterDatabase" localSheetId="0" hidden="1">'Plan de Acción PBC'!$A$5:$BB$85</definedName>
    <definedName name="_xlnm.Print_Area" localSheetId="0">'Plan de Acción PBC'!$A$1:$Y$87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3" i="1" l="1"/>
  <c r="L83" i="1"/>
  <c r="X56" i="1"/>
  <c r="W84" i="1"/>
  <c r="V84" i="1"/>
  <c r="U84" i="1"/>
  <c r="T84" i="1"/>
  <c r="S84" i="1"/>
  <c r="R84" i="1"/>
  <c r="Q84" i="1"/>
  <c r="P84" i="1"/>
  <c r="O84" i="1"/>
  <c r="N84" i="1"/>
  <c r="M84" i="1"/>
  <c r="W76" i="1"/>
  <c r="V76" i="1"/>
  <c r="U76" i="1"/>
  <c r="T76" i="1"/>
  <c r="S76" i="1"/>
  <c r="R76" i="1"/>
  <c r="Q76" i="1"/>
  <c r="P76" i="1"/>
  <c r="O76" i="1"/>
  <c r="N76" i="1"/>
  <c r="M76" i="1"/>
  <c r="L72" i="1"/>
  <c r="M72" i="1"/>
  <c r="N72" i="1"/>
  <c r="O72" i="1"/>
  <c r="P72" i="1"/>
  <c r="Q72" i="1"/>
  <c r="R72" i="1"/>
  <c r="S72" i="1"/>
  <c r="T72" i="1"/>
  <c r="U72" i="1"/>
  <c r="V72" i="1"/>
  <c r="W72" i="1"/>
  <c r="L25" i="1"/>
  <c r="X25" i="1" s="1"/>
  <c r="L26" i="1"/>
  <c r="M26" i="1"/>
  <c r="N26" i="1"/>
  <c r="O26" i="1"/>
  <c r="P26" i="1"/>
  <c r="Q26" i="1"/>
  <c r="R26" i="1"/>
  <c r="S26" i="1"/>
  <c r="T26" i="1"/>
  <c r="U26" i="1"/>
  <c r="V26" i="1"/>
  <c r="W26" i="1"/>
  <c r="L32" i="1"/>
  <c r="Q58" i="1"/>
  <c r="X34" i="1"/>
  <c r="W35" i="1"/>
  <c r="V35" i="1"/>
  <c r="U35" i="1"/>
  <c r="T35" i="1"/>
  <c r="S35" i="1"/>
  <c r="R35" i="1"/>
  <c r="Q35" i="1"/>
  <c r="P35" i="1"/>
  <c r="O35" i="1"/>
  <c r="N35" i="1"/>
  <c r="M35" i="1"/>
  <c r="X84" i="1" l="1"/>
  <c r="X76" i="1"/>
  <c r="X72" i="1"/>
  <c r="X26" i="1"/>
  <c r="N18" i="1"/>
  <c r="O18" i="1"/>
  <c r="P18" i="1"/>
  <c r="Q18" i="1"/>
  <c r="R18" i="1"/>
  <c r="S18" i="1"/>
  <c r="T18" i="1"/>
  <c r="U18" i="1"/>
  <c r="V18" i="1"/>
  <c r="W18" i="1"/>
  <c r="M18" i="1"/>
  <c r="L18" i="1"/>
  <c r="L17" i="1"/>
  <c r="L16" i="1"/>
  <c r="X17" i="1" l="1"/>
  <c r="L35" i="1"/>
  <c r="X35" i="1" l="1"/>
  <c r="L39" i="1"/>
  <c r="M14" i="1"/>
  <c r="L14" i="1"/>
  <c r="L67" i="1" l="1"/>
  <c r="X63" i="1"/>
  <c r="X52" i="1"/>
  <c r="X53" i="1"/>
  <c r="X54" i="1"/>
  <c r="X57" i="1"/>
  <c r="X62" i="1"/>
  <c r="X64" i="1"/>
  <c r="X65" i="1"/>
  <c r="X69" i="1"/>
  <c r="X70" i="1"/>
  <c r="X71" i="1"/>
  <c r="X77" i="1"/>
  <c r="X78" i="1"/>
  <c r="X79" i="1"/>
  <c r="X80" i="1"/>
  <c r="X81" i="1"/>
  <c r="X82" i="1"/>
  <c r="W68" i="1"/>
  <c r="V68" i="1"/>
  <c r="U68" i="1"/>
  <c r="T68" i="1"/>
  <c r="S68" i="1"/>
  <c r="R68" i="1"/>
  <c r="Q68" i="1"/>
  <c r="P68" i="1"/>
  <c r="O68" i="1"/>
  <c r="N68" i="1"/>
  <c r="M68" i="1"/>
  <c r="L59" i="1"/>
  <c r="L21" i="1"/>
  <c r="W58" i="1"/>
  <c r="V58" i="1"/>
  <c r="U58" i="1"/>
  <c r="T58" i="1"/>
  <c r="S58" i="1"/>
  <c r="R58" i="1"/>
  <c r="P58" i="1"/>
  <c r="O58" i="1"/>
  <c r="N58" i="1"/>
  <c r="M58" i="1"/>
  <c r="L58" i="1"/>
  <c r="L51" i="1"/>
  <c r="W50" i="1"/>
  <c r="V50" i="1"/>
  <c r="U50" i="1"/>
  <c r="T50" i="1"/>
  <c r="S50" i="1"/>
  <c r="R50" i="1"/>
  <c r="Q50" i="1"/>
  <c r="P50" i="1"/>
  <c r="O50" i="1"/>
  <c r="N50" i="1"/>
  <c r="M50" i="1"/>
  <c r="L49" i="1"/>
  <c r="L48" i="1"/>
  <c r="L46" i="1"/>
  <c r="W42" i="1"/>
  <c r="V42" i="1"/>
  <c r="U42" i="1"/>
  <c r="T42" i="1"/>
  <c r="S42" i="1"/>
  <c r="R42" i="1"/>
  <c r="Q42" i="1"/>
  <c r="P42" i="1"/>
  <c r="O42" i="1"/>
  <c r="N42" i="1"/>
  <c r="M42" i="1"/>
  <c r="L42" i="1"/>
  <c r="W41" i="1"/>
  <c r="V41" i="1"/>
  <c r="U41" i="1"/>
  <c r="W40" i="1"/>
  <c r="V40" i="1"/>
  <c r="U40" i="1"/>
  <c r="T40" i="1"/>
  <c r="S40" i="1"/>
  <c r="R40" i="1"/>
  <c r="Q40" i="1"/>
  <c r="P40" i="1"/>
  <c r="O40" i="1"/>
  <c r="N40" i="1"/>
  <c r="M40" i="1"/>
  <c r="L40" i="1"/>
  <c r="L37" i="1"/>
  <c r="W36" i="1"/>
  <c r="V36" i="1"/>
  <c r="U36" i="1"/>
  <c r="T36" i="1"/>
  <c r="S36" i="1"/>
  <c r="R36" i="1"/>
  <c r="Q36" i="1"/>
  <c r="P36" i="1"/>
  <c r="O36" i="1"/>
  <c r="N36" i="1"/>
  <c r="M36" i="1"/>
  <c r="L36" i="1"/>
  <c r="W33" i="1"/>
  <c r="V33" i="1"/>
  <c r="U33" i="1"/>
  <c r="T33" i="1"/>
  <c r="S33" i="1"/>
  <c r="R33" i="1"/>
  <c r="Q33" i="1"/>
  <c r="P33" i="1"/>
  <c r="O33" i="1"/>
  <c r="N33" i="1"/>
  <c r="M33" i="1"/>
  <c r="L33" i="1"/>
  <c r="W31" i="1"/>
  <c r="V31" i="1"/>
  <c r="U31" i="1"/>
  <c r="T31" i="1"/>
  <c r="S31" i="1"/>
  <c r="R31" i="1"/>
  <c r="Q31" i="1"/>
  <c r="P31" i="1"/>
  <c r="O31" i="1"/>
  <c r="N31" i="1"/>
  <c r="M31" i="1"/>
  <c r="L31" i="1"/>
  <c r="W30" i="1"/>
  <c r="V30" i="1"/>
  <c r="U30" i="1"/>
  <c r="T30" i="1"/>
  <c r="S30" i="1"/>
  <c r="R30" i="1"/>
  <c r="Q30" i="1"/>
  <c r="P30" i="1"/>
  <c r="O30" i="1"/>
  <c r="N30" i="1"/>
  <c r="M30" i="1"/>
  <c r="L30" i="1"/>
  <c r="W32" i="1"/>
  <c r="V32" i="1"/>
  <c r="U32" i="1"/>
  <c r="T32" i="1"/>
  <c r="S32" i="1"/>
  <c r="R32" i="1"/>
  <c r="Q32" i="1"/>
  <c r="P32" i="1"/>
  <c r="O32" i="1"/>
  <c r="N32" i="1"/>
  <c r="M32" i="1"/>
  <c r="L23" i="1"/>
  <c r="L22" i="1"/>
  <c r="X19" i="1"/>
  <c r="X20" i="1"/>
  <c r="L68" i="1" l="1"/>
  <c r="X68" i="1" s="1"/>
  <c r="X21" i="1"/>
  <c r="X59" i="1"/>
  <c r="X58" i="1"/>
  <c r="X67" i="1"/>
  <c r="X40" i="1"/>
  <c r="L15" i="1"/>
  <c r="W75" i="1"/>
  <c r="V75" i="1"/>
  <c r="U75" i="1"/>
  <c r="T75" i="1"/>
  <c r="S75" i="1"/>
  <c r="R75" i="1"/>
  <c r="Q75" i="1"/>
  <c r="P75" i="1"/>
  <c r="O75" i="1"/>
  <c r="N75" i="1"/>
  <c r="M75" i="1"/>
  <c r="L75" i="1"/>
  <c r="W74" i="1"/>
  <c r="V74" i="1"/>
  <c r="U74" i="1"/>
  <c r="T74" i="1"/>
  <c r="S74" i="1"/>
  <c r="R74" i="1"/>
  <c r="Q74" i="1"/>
  <c r="P74" i="1"/>
  <c r="O74" i="1"/>
  <c r="N74" i="1"/>
  <c r="M74" i="1"/>
  <c r="N73" i="1"/>
  <c r="O73" i="1"/>
  <c r="P73" i="1"/>
  <c r="Q73" i="1"/>
  <c r="R73" i="1"/>
  <c r="S73" i="1"/>
  <c r="T73" i="1"/>
  <c r="U73" i="1"/>
  <c r="V73" i="1"/>
  <c r="W73" i="1"/>
  <c r="M73" i="1"/>
  <c r="L74" i="1"/>
  <c r="L73" i="1"/>
  <c r="X37" i="1"/>
  <c r="M29" i="1"/>
  <c r="N29" i="1"/>
  <c r="O29" i="1"/>
  <c r="P29" i="1"/>
  <c r="Q29" i="1"/>
  <c r="R29" i="1"/>
  <c r="S29" i="1"/>
  <c r="T29" i="1"/>
  <c r="U29" i="1"/>
  <c r="V29" i="1"/>
  <c r="W29" i="1"/>
  <c r="L29" i="1"/>
  <c r="X73" i="1" l="1"/>
  <c r="X75" i="1"/>
  <c r="X74" i="1"/>
  <c r="X33" i="1"/>
  <c r="X36" i="1"/>
  <c r="M85" i="1"/>
  <c r="L85" i="1"/>
  <c r="L38" i="1"/>
  <c r="L66" i="1"/>
  <c r="L55" i="1"/>
  <c r="X49" i="1"/>
  <c r="M24" i="1"/>
  <c r="N24" i="1"/>
  <c r="O24" i="1"/>
  <c r="P24" i="1"/>
  <c r="Q24" i="1"/>
  <c r="R24" i="1"/>
  <c r="S24" i="1"/>
  <c r="T24" i="1"/>
  <c r="U24" i="1"/>
  <c r="V24" i="1"/>
  <c r="W24" i="1"/>
  <c r="L24" i="1"/>
  <c r="T41" i="1"/>
  <c r="S41" i="1"/>
  <c r="R41" i="1"/>
  <c r="Q41" i="1"/>
  <c r="P41" i="1"/>
  <c r="O41" i="1"/>
  <c r="N41" i="1"/>
  <c r="M41" i="1"/>
  <c r="L41" i="1"/>
  <c r="L13" i="1"/>
  <c r="X12" i="1"/>
  <c r="U8" i="1"/>
  <c r="T8" i="1"/>
  <c r="S8" i="1"/>
  <c r="R8" i="1"/>
  <c r="Q8" i="1"/>
  <c r="P8" i="1"/>
  <c r="O8" i="1"/>
  <c r="N8" i="1"/>
  <c r="M8" i="1"/>
  <c r="L8" i="1"/>
  <c r="X7" i="1"/>
  <c r="N7" i="1"/>
  <c r="X6" i="1"/>
  <c r="R61" i="1"/>
  <c r="Q61" i="1"/>
  <c r="M61" i="1"/>
  <c r="P61" i="1"/>
  <c r="O61" i="1"/>
  <c r="N61" i="1"/>
  <c r="L61" i="1"/>
  <c r="N60" i="1"/>
  <c r="X47" i="1"/>
  <c r="X46" i="1"/>
  <c r="X45" i="1"/>
  <c r="X51" i="1"/>
  <c r="X48" i="1"/>
  <c r="X42" i="1"/>
  <c r="X39" i="1"/>
  <c r="X29" i="1"/>
  <c r="X27" i="1"/>
  <c r="X23" i="1"/>
  <c r="X22" i="1"/>
  <c r="X15" i="1"/>
  <c r="X9" i="1"/>
  <c r="X10" i="1"/>
  <c r="X38" i="1" l="1"/>
  <c r="X85" i="1"/>
  <c r="X60" i="1"/>
  <c r="X55" i="1"/>
  <c r="X66" i="1"/>
  <c r="X41" i="1"/>
  <c r="X61" i="1"/>
  <c r="X13" i="1"/>
  <c r="X30" i="1"/>
  <c r="X32" i="1"/>
  <c r="X16" i="1"/>
  <c r="X31" i="1"/>
  <c r="X14" i="1"/>
  <c r="X24" i="1"/>
  <c r="X8" i="1"/>
  <c r="X18" i="1"/>
  <c r="X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tc={BE096BDD-B00E-F54B-97CC-EC0CBD0C7A99}</author>
    <author>tc={CDFFCA95-82FE-0340-91C0-CE7F585F1CC6}</author>
    <author>tc={D894FBCE-A9F8-4163-9808-CECF8EFE7150}</author>
    <author>tc={3D8FB7AE-150C-416A-A1E3-F6DFC59E1B4B}</author>
    <author>tc={DBB13D1C-FA52-2248-BBB2-20E183D49FB6}</author>
    <author>tc={FADFD144-D0D3-9B4D-B623-5463B3706F51}</author>
    <author>Wilson Sandoval</author>
    <author>tc={8D1B8C53-F8F1-4769-A2D9-8B8C86742188}</author>
    <author>tc={9A4E9DEF-30E5-4E38-AC03-EF32242540C9}</author>
  </authors>
  <commentList>
    <comment ref="N7" authorId="0" shapeId="0" xr:uid="{BE096BDD-B00E-F54B-97CC-EC0CBD0C7A99}">
      <text>
        <t>[Threaded comment]
Your version of Excel allows you to read this threaded comment; however, any edits to it will get removed if the file is opened in a newer version of Excel. Learn more: https://go.microsoft.com/fwlink/?linkid=870924
Comment:
    se calcula teniendo el cuenta el costo de un profesional grado 20 durante 3 meses más la formulacion de la guía técnica</t>
      </text>
    </comment>
    <comment ref="L8" authorId="1" shapeId="0" xr:uid="{CDFFCA95-82FE-0340-91C0-CE7F585F1CC6}">
      <text>
        <t>[Threaded comment]
Your version of Excel allows you to read this threaded comment; however, any edits to it will get removed if the file is opened in a newer version of Excel. Learn more: https://go.microsoft.com/fwlink/?linkid=870924
Comment:
    Corresponde a la dedicacion de un profesional grado 20 durante 3 meses</t>
      </text>
    </comment>
    <comment ref="L9" authorId="2" shapeId="0" xr:uid="{D894FBCE-A9F8-4163-9808-CECF8EFE7150}">
      <text>
        <t>[Threaded comment]
Your version of Excel allows you to read this threaded comment; however, any edits to it will get removed if the file is opened in a newer version of Excel. Learn more: https://go.microsoft.com/fwlink/?linkid=870924
Comment:
    Se estimó con base a un grado 20 + 60% de prestaciones sociales 
Se contempló un mes para el programa</t>
      </text>
    </comment>
    <comment ref="L10" authorId="3" shapeId="0" xr:uid="{3D8FB7AE-150C-416A-A1E3-F6DFC59E1B4B}">
      <text>
        <t>[Threaded comment]
Your version of Excel allows you to read this threaded comment; however, any edits to it will get removed if the file is opened in a newer version of Excel. Learn more: https://go.microsoft.com/fwlink/?linkid=870924
Comment:
    El pago de 7 días al mes durante un año de un profesional grado 20 con prestaciones del 60%</t>
      </text>
    </comment>
    <comment ref="L11" authorId="4" shapeId="0" xr:uid="{DBB13D1C-FA52-2248-BBB2-20E183D49FB6}">
      <text>
        <t>[Threaded comment]
Your version of Excel allows you to read this threaded comment; however, any edits to it will get removed if the file is opened in a newer version of Excel. Learn more: https://go.microsoft.com/fwlink/?linkid=870924
Comment:
    Un consultor 6 meses al año, y 10 espacios de concertación y socialización anuales</t>
      </text>
    </comment>
    <comment ref="L14" authorId="5" shapeId="0" xr:uid="{FADFD144-D0D3-9B4D-B623-5463B3706F51}">
      <text>
        <t>[Threaded comment]
Your version of Excel allows you to read this threaded comment; however, any edits to it will get removed if the file is opened in a newer version of Excel. Learn more: https://go.microsoft.com/fwlink/?linkid=870924
Comment:
    Se calculo teniendo en cuenta el costo de cinco profesionales grado 20 durante un año</t>
      </text>
    </comment>
    <comment ref="L15" authorId="6" shapeId="0" xr:uid="{1073CF36-E7A3-0A4B-9F55-75BAF0CE4829}">
      <text>
        <r>
          <rPr>
            <b/>
            <sz val="10"/>
            <color rgb="FF000000"/>
            <rFont val="Tahoma"/>
            <family val="2"/>
          </rPr>
          <t>Wilson Sandoval:</t>
        </r>
        <r>
          <rPr>
            <sz val="10"/>
            <color rgb="FF000000"/>
            <rFont val="Tahoma"/>
            <family val="2"/>
          </rPr>
          <t xml:space="preserve">
</t>
        </r>
        <r>
          <rPr>
            <sz val="10"/>
            <color rgb="FF000000"/>
            <rFont val="Tahoma"/>
            <family val="2"/>
          </rPr>
          <t>Tres profesionales durante 12 meses</t>
        </r>
      </text>
    </comment>
    <comment ref="L26" authorId="7" shapeId="0" xr:uid="{8D1B8C53-F8F1-4769-A2D9-8B8C86742188}">
      <text>
        <t>[Threaded comment]
Your version of Excel allows you to read this threaded comment; however, any edits to it will get removed if the file is opened in a newer version of Excel. Learn more: https://go.microsoft.com/fwlink/?linkid=870924
Comment:
    El pago de 7 días al mes durante un año de un profesional grado 20 con prestaciones del 60%</t>
      </text>
    </comment>
    <comment ref="L31" authorId="6" shapeId="0" xr:uid="{FB1AF194-F0DA-CA47-9855-495969C974E1}">
      <text>
        <r>
          <rPr>
            <sz val="10"/>
            <color rgb="FF000000"/>
            <rFont val="Aptos Narrow"/>
          </rPr>
          <t xml:space="preserve">Se calcula con base en el costo de un profesional grado 20 con dedicacion de una semana al año para atender los dos espacios </t>
        </r>
      </text>
    </comment>
    <comment ref="L32" authorId="6" shapeId="0" xr:uid="{F36C5727-2ACB-1043-8A85-8B9817963D99}">
      <text>
        <r>
          <rPr>
            <b/>
            <sz val="10"/>
            <color rgb="FF000000"/>
            <rFont val="Tahoma"/>
            <family val="2"/>
          </rPr>
          <t>Wilson Sandoval:</t>
        </r>
        <r>
          <rPr>
            <sz val="10"/>
            <color rgb="FF000000"/>
            <rFont val="Tahoma"/>
            <family val="2"/>
          </rPr>
          <t xml:space="preserve">
</t>
        </r>
        <r>
          <rPr>
            <sz val="10"/>
            <color rgb="FF000000"/>
            <rFont val="Aptos Narrow"/>
          </rPr>
          <t xml:space="preserve">Se calcula con base en el costo de un profesional grado 20 con dedicacion de dos semanas al año para atender los dos espacios </t>
        </r>
      </text>
    </comment>
    <comment ref="L35" authorId="6" shapeId="0" xr:uid="{3FACB631-5CE2-DA41-B875-6A585AE0293A}">
      <text>
        <r>
          <rPr>
            <sz val="10"/>
            <color rgb="FF000000"/>
            <rFont val="Tahoma"/>
            <family val="2"/>
          </rPr>
          <t>Se caclcula con base en el costo de un profesional universitario con especialización, durante 12 semanas al año</t>
        </r>
      </text>
    </comment>
    <comment ref="L37" authorId="6" shapeId="0" xr:uid="{511D57AD-3F2F-3747-8766-54C2B719AABC}">
      <text>
        <r>
          <rPr>
            <b/>
            <sz val="10"/>
            <color rgb="FF000000"/>
            <rFont val="Tahoma"/>
            <family val="2"/>
          </rPr>
          <t>Wilson Sandoval:</t>
        </r>
        <r>
          <rPr>
            <sz val="10"/>
            <color rgb="FF000000"/>
            <rFont val="Tahoma"/>
            <family val="2"/>
          </rPr>
          <t xml:space="preserve">
</t>
        </r>
        <r>
          <rPr>
            <sz val="10"/>
            <color rgb="FF000000"/>
            <rFont val="Tahoma"/>
            <family val="2"/>
          </rPr>
          <t>Calculado con base en dos profesionales grado 20 durante 6 meses</t>
        </r>
      </text>
    </comment>
    <comment ref="L39" authorId="6" shapeId="0" xr:uid="{7F88A8EB-49DC-6C41-B560-E58B5BC61A12}">
      <text>
        <r>
          <rPr>
            <b/>
            <sz val="10"/>
            <color rgb="FF000000"/>
            <rFont val="Tahoma"/>
            <family val="2"/>
          </rPr>
          <t>Wilson Sandoval:</t>
        </r>
        <r>
          <rPr>
            <sz val="10"/>
            <color rgb="FF000000"/>
            <rFont val="Tahoma"/>
            <family val="2"/>
          </rPr>
          <t xml:space="preserve">
</t>
        </r>
        <r>
          <rPr>
            <sz val="10"/>
            <color rgb="FF000000"/>
            <rFont val="Tahoma"/>
            <family val="2"/>
          </rPr>
          <t>Calculado con base en dos profesionales grado 20 durante 6 meses</t>
        </r>
      </text>
    </comment>
    <comment ref="L40" authorId="6" shapeId="0" xr:uid="{4619AAC0-5258-384E-A5B0-B148A3D74B1A}">
      <text>
        <r>
          <rPr>
            <b/>
            <sz val="10"/>
            <color rgb="FF000000"/>
            <rFont val="Tahoma"/>
            <family val="2"/>
          </rPr>
          <t>Wilson Sandoval:</t>
        </r>
        <r>
          <rPr>
            <sz val="10"/>
            <color rgb="FF000000"/>
            <rFont val="Tahoma"/>
            <family val="2"/>
          </rPr>
          <t xml:space="preserve">
</t>
        </r>
        <r>
          <rPr>
            <sz val="10"/>
            <color rgb="FF000000"/>
            <rFont val="Tahoma"/>
            <family val="2"/>
          </rPr>
          <t>corresponde a la ddeicacion de un profesional grado 20 durante 3 meses</t>
        </r>
      </text>
    </comment>
    <comment ref="L41" authorId="6" shapeId="0" xr:uid="{6C44FFAF-4779-C140-9F08-7415C71F16AB}">
      <text>
        <r>
          <rPr>
            <b/>
            <sz val="10"/>
            <color rgb="FF000000"/>
            <rFont val="Tahoma"/>
            <family val="2"/>
          </rPr>
          <t>Wilson Sandoval:</t>
        </r>
        <r>
          <rPr>
            <sz val="10"/>
            <color rgb="FF000000"/>
            <rFont val="Tahoma"/>
            <family val="2"/>
          </rPr>
          <t xml:space="preserve">
</t>
        </r>
        <r>
          <rPr>
            <sz val="10"/>
            <color rgb="FF000000"/>
            <rFont val="Tahoma"/>
            <family val="2"/>
          </rPr>
          <t>profesional grado 20 durante tres meses</t>
        </r>
      </text>
    </comment>
    <comment ref="L42" authorId="6" shapeId="0" xr:uid="{9A6991C8-A52A-3341-9537-0C3491288A8B}">
      <text>
        <r>
          <rPr>
            <b/>
            <sz val="10"/>
            <color rgb="FF000000"/>
            <rFont val="Tahoma"/>
            <family val="2"/>
          </rPr>
          <t>Wilson Sandoval:</t>
        </r>
        <r>
          <rPr>
            <sz val="10"/>
            <color rgb="FF000000"/>
            <rFont val="Tahoma"/>
            <family val="2"/>
          </rPr>
          <t xml:space="preserve">
</t>
        </r>
        <r>
          <rPr>
            <sz val="10"/>
            <color rgb="FF000000"/>
            <rFont val="Tahoma"/>
            <family val="2"/>
          </rPr>
          <t>corresponde a la ddeicacion de un profesional grado 20 durante 3 meses</t>
        </r>
      </text>
    </comment>
    <comment ref="L46" authorId="6" shapeId="0" xr:uid="{A1DC4FF9-C29A-0C48-B7EA-7804A51CF272}">
      <text>
        <r>
          <rPr>
            <b/>
            <sz val="10"/>
            <color rgb="FF000000"/>
            <rFont val="Tahoma"/>
            <family val="2"/>
          </rPr>
          <t>Wilson Sandoval:</t>
        </r>
        <r>
          <rPr>
            <sz val="10"/>
            <color rgb="FF000000"/>
            <rFont val="Tahoma"/>
            <family val="2"/>
          </rPr>
          <t xml:space="preserve">
</t>
        </r>
        <r>
          <rPr>
            <sz val="10"/>
            <color rgb="FF000000"/>
            <rFont val="Tahoma"/>
            <family val="2"/>
          </rPr>
          <t>dos profesionales grado 20 x 6 meses</t>
        </r>
      </text>
    </comment>
    <comment ref="L48" authorId="6" shapeId="0" xr:uid="{90EB0DD6-218E-6248-9F84-D0FE179D46AB}">
      <text>
        <r>
          <rPr>
            <b/>
            <sz val="10"/>
            <color rgb="FF000000"/>
            <rFont val="Tahoma"/>
            <family val="2"/>
          </rPr>
          <t>Wilson Sandoval:</t>
        </r>
        <r>
          <rPr>
            <sz val="10"/>
            <color rgb="FF000000"/>
            <rFont val="Tahoma"/>
            <family val="2"/>
          </rPr>
          <t xml:space="preserve">
</t>
        </r>
        <r>
          <rPr>
            <sz val="10"/>
            <color rgb="FF000000"/>
            <rFont val="Tahoma"/>
            <family val="2"/>
          </rPr>
          <t>dos profesionales grado 20 x 6 meses</t>
        </r>
      </text>
    </comment>
    <comment ref="L59" authorId="6" shapeId="0" xr:uid="{43EE18C6-48AB-9F44-B2DC-A0A49AEEF74E}">
      <text>
        <r>
          <rPr>
            <b/>
            <sz val="10"/>
            <color rgb="FF000000"/>
            <rFont val="Tahoma"/>
            <family val="2"/>
          </rPr>
          <t>Wilson Sandoval:</t>
        </r>
        <r>
          <rPr>
            <sz val="10"/>
            <color rgb="FF000000"/>
            <rFont val="Tahoma"/>
            <family val="2"/>
          </rPr>
          <t xml:space="preserve">
</t>
        </r>
        <r>
          <rPr>
            <sz val="10"/>
            <color rgb="FF000000"/>
            <rFont val="Tahoma"/>
            <family val="2"/>
          </rPr>
          <t>un profesional grado 20 x 12 meses</t>
        </r>
      </text>
    </comment>
    <comment ref="N60" authorId="8" shapeId="0" xr:uid="{9A4E9DEF-30E5-4E38-AC03-EF32242540C9}">
      <text>
        <t xml:space="preserve">[Threaded comment]
Your version of Excel allows you to read this threaded comment; however, any edits to it will get removed if the file is opened in a newer version of Excel. Learn more: https://go.microsoft.com/fwlink/?linkid=870924
Comment:
    Consultoria y equipos </t>
      </text>
    </comment>
    <comment ref="L66" authorId="6" shapeId="0" xr:uid="{F065FA3E-4525-9F4D-8AE6-B5F3F23D13B8}">
      <text>
        <r>
          <rPr>
            <b/>
            <sz val="10"/>
            <color rgb="FF000000"/>
            <rFont val="Tahoma"/>
            <family val="2"/>
          </rPr>
          <t>Wilson Sandoval:</t>
        </r>
        <r>
          <rPr>
            <sz val="10"/>
            <color rgb="FF000000"/>
            <rFont val="Tahoma"/>
            <family val="2"/>
          </rPr>
          <t xml:space="preserve">
</t>
        </r>
        <r>
          <rPr>
            <sz val="10"/>
            <color rgb="FF000000"/>
            <rFont val="Tahoma"/>
            <family val="2"/>
          </rPr>
          <t>Tres profsionals grado 20 x 6 meses</t>
        </r>
      </text>
    </comment>
  </commentList>
</comments>
</file>

<file path=xl/sharedStrings.xml><?xml version="1.0" encoding="utf-8"?>
<sst xmlns="http://schemas.openxmlformats.org/spreadsheetml/2006/main" count="568" uniqueCount="265">
  <si>
    <t>PLAN DE ACCION DEL PROGRAMA BASURA CERO  (PBC) - DECRETO 670 DE 2025
Comité Técnico Intersectorial (Ministerio de Vivienda, Ciudad y Territorio - MVCT; Ministerio de Ambiente y Desarrollo Sostenible - MADS; Ministerio de Agricultura y Desarrollo Rural - MADR; Ministerio de Minas y Energia - MME)</t>
  </si>
  <si>
    <t>Objetivos del Programa Basura Cero - Decreto 670 de 2025</t>
  </si>
  <si>
    <t>Estrategias del PBC  (Decreto 670 de 2025)</t>
  </si>
  <si>
    <t>Entidad que lidera la estrategia</t>
  </si>
  <si>
    <t xml:space="preserve">Entidades que apoyan la estrategia </t>
  </si>
  <si>
    <t>Indicador</t>
  </si>
  <si>
    <t>Responsable del Producto e Indicador</t>
  </si>
  <si>
    <t>Metas (acumulativas)</t>
  </si>
  <si>
    <t>Fuentes de financiacion</t>
  </si>
  <si>
    <t>No.</t>
  </si>
  <si>
    <t>Descripción de la Estrategia</t>
  </si>
  <si>
    <t>Descripción del Producto</t>
  </si>
  <si>
    <t>Corto plazo (2025 - 2026)</t>
  </si>
  <si>
    <t>Mediano plazo (2027 - 2030)</t>
  </si>
  <si>
    <t>Largo Plazo (2031 - 2037)</t>
  </si>
  <si>
    <t>Recursos requeridos 2026</t>
  </si>
  <si>
    <t>Recursos requeridos 2027</t>
  </si>
  <si>
    <t>Recursos requeridos 2028</t>
  </si>
  <si>
    <t>Recursos requeridos 2029</t>
  </si>
  <si>
    <t>Recursos requeridos 2030</t>
  </si>
  <si>
    <t>Recursos requeridos 2031</t>
  </si>
  <si>
    <t>Recursos requeridos 2032</t>
  </si>
  <si>
    <t>Recursos requeridos 2033</t>
  </si>
  <si>
    <t>Recursos requeridos 2034</t>
  </si>
  <si>
    <t>Recursos requeridos 2035</t>
  </si>
  <si>
    <t>Recursos requeridos 2036</t>
  </si>
  <si>
    <t>Recursos requeridos 2037</t>
  </si>
  <si>
    <t>Total de recurso requeridos 2026 a 2037</t>
  </si>
  <si>
    <t>1. Incentivar la producción sostenible y la reincorporación de residuos a las cadenas productivas</t>
  </si>
  <si>
    <t>Impulsar, en el marco de la política que defina el Ministerio de Ambiente y Desarrollo Sostenible, la producción sostenible, el acceso y fortalecimiento del mercado de los productos elaborados a partir de las materias primas obtenidas de la transformación de residuos, en articulación con las entidades gubernamentales competentes, autoridades ambientales, organizaciones de recicladores de oficio, organizaciones de economía popular y el sector productivo.</t>
  </si>
  <si>
    <t>MADS</t>
  </si>
  <si>
    <t>MICT, MADR</t>
  </si>
  <si>
    <t>Instrumentos expedidos (guías técnicas y lineamientos de mercado).</t>
  </si>
  <si>
    <t>Número de instrumentos técnicos, normativos o de política expedidos para el fortalecimiento de la producción sostenible y el acceso al mercado de productos elaborados a partir de materias primas obtenidas de residuos.</t>
  </si>
  <si>
    <t>PGN - Inversión</t>
  </si>
  <si>
    <t>Fortalecer los instrumentos tendientes al desarrollo de modelos de economía circular en el diseño y la fabricación de productos, fomentando la aplicación del análisis de ciclo de vida. Lo anterior, liderado desde el Ministerio de Ambiente y Desarrollo Sostenible en articulación con otras entidades del orden nacional, y con la participación de los sectores productivos y las organizaciones de recicladores de oficio.</t>
  </si>
  <si>
    <t>Sectores Productivos; MICT</t>
  </si>
  <si>
    <t>Guía técnica para la aplicación del Análisis de Ciclo de Vida en los Sectores Productivos.</t>
  </si>
  <si>
    <t>Número de Instrumentos para promover la aplicación del Análisis de Ciclo de Vida en los sectores productivos.</t>
  </si>
  <si>
    <t>Impulsar desde el Ministerio de Ambiente y Desarrollo Sostenible en coordinación con el Ministerio de Industria y Comercio, el fortalecimiento 
de las cadenas de valor que promuevan la reutilización de materiales en los sectores productivos y en las entidades públicas, así como la
utilización de los subproductos provenientes del aprovechamiento y tratamiento de residuos.</t>
  </si>
  <si>
    <t>MICT</t>
  </si>
  <si>
    <t xml:space="preserve">Proyectos piloto acompañados </t>
  </si>
  <si>
    <t>Número de proyectos piloto de reutilización de materiales en los sectores productivos acompañados.</t>
  </si>
  <si>
    <t>PGN - Funcionamiento</t>
  </si>
  <si>
    <t>Formular y poner en marcha un programa de asistencia técnica que permita fortalecer capacidades técnicas y operativas de los entes territoriales, personas prestadoras del servicio público de aseo y comunidades organizadas a través de los Pactos Territoriales por Basura Cero, para la estructuración de proyectos orientados a la gestión integral de residuos en zonas rurales y urbanas, con el fin de facilitar el acceso a mecanismos nacionales e internacionales de financiación y el fortalecimiento de la economía popular. Lo anterior, en cabeza de los Ministerios de Vivienda, Ciudad y Territorio, de Agricultura y Desarrollo Rural y demás entidades del orden nacional competentes.</t>
  </si>
  <si>
    <t>MVCT</t>
  </si>
  <si>
    <t xml:space="preserve">MADR; ADR; MADS
</t>
  </si>
  <si>
    <t>Programa de asistencia técnica orientado a la estructuracion de proyectos para la implementación del Programa Basura Cero</t>
  </si>
  <si>
    <t xml:space="preserve">Programa de asistencia técnica formulado </t>
  </si>
  <si>
    <t>Número de asistencias técnicas realizadas cada año</t>
  </si>
  <si>
    <t>12 anuales</t>
  </si>
  <si>
    <t>Impulsar, en el marco de la Política Pública de Agroecología liderada desde el Ministerio de Agricultura y Desarrollo Rural, una estrategia de articulación de las entidades territoriales con las biofábricas comunitarias y regionales apoyadas mediante el Programa Nacional de Bioinsumos, para el uso de los residuos orgánicos de los municipios como materia prima para la producción de bioinsumos, fertilizantes orgánicos y acondicionadores de suelos, que contribuyan a fortalecer la producción, la transición agroecológica y la soberanía alimentaria del país. Lo anterior, liderado desde el Ministerio de Agricultura y Desarrollo Rural en coordinación con el Ministerio de Vivienda, Ciudad y Territorio.</t>
  </si>
  <si>
    <t>MADR</t>
  </si>
  <si>
    <t xml:space="preserve">MVCT
</t>
  </si>
  <si>
    <t>Ruta para la articulación de entidades territoriales y biofábricas comunitarias y regionales interesadas en el uso de residuos orgánicos como materia prima, que incluya recomendaciones técnicas y de manejo.</t>
  </si>
  <si>
    <t>Número de documentos de ruta para la articulación de entidades territoriales y biofábricas comunitarias, elaborados y socializados en el marco de implementación de Programa de Asistencia Técnica</t>
  </si>
  <si>
    <t>10 anuales</t>
  </si>
  <si>
    <t>Fomentar, por parte del Ministerio de Ambiente y Desarrollo Sostenible, en las entidades estatales y privadas que manejen recursos públicos
en Colombia la implementación de compras públicas sostenibles, conforme al artículo 19 de la Ley 2232 de 2022, priorizando elementos e
insumos de madera plástica y materiales reciclados de origen nacional, siempre que los productores estén legalmente constituidos, cuenten con
planta de producción que cumpla normas urbanísticas y ambientales, utilicen exclusivamente material reciclable adquirido en el país (con
soporte de factura) y garanticen que sus productos no contengan residuos peligrosos, respetando las condiciones de calidad exigidas por la
normativa vigente.</t>
  </si>
  <si>
    <t>Fichas técnicas para productos elaborados a partir de madera plástica</t>
  </si>
  <si>
    <t>Número de Fichas técnicas para productos elaborados a partir de madera plástica en el marco de las compras públicas</t>
  </si>
  <si>
    <t>2. Promover un cambio cultural hacia el consumo responsable, la adecuada separación en la fuente de residuos y la entrega de los residuos aprovechables a los recicladores de oficio y sus organizaciones.</t>
  </si>
  <si>
    <t>Diseñar instrumentos normativos y regulatorios, que incentiven cambios de comportamiento en la ciudadanía, en relación con el consumo consciente y responsable, la cultura de separación en la fuente y de gestión diferenciada de las corrientes de residuos ordinarios y especiales, asi como la entrega de los residuos aprovechables a los recicladores de oficio y sus organizaciones. Lo anterior, en cabeza del Ministerio de Vivienda, Ciudad y Territorio y la Comisión de Regulación de Agua Potable y Saneamiento Básico, en articulación con el Ministerio de Ambiente yDesarrollo Sostenible, en el marco de sus competencias.</t>
  </si>
  <si>
    <t>CRA</t>
  </si>
  <si>
    <t>MVCT, MADS</t>
  </si>
  <si>
    <t>Resolución de actualización nuevo marco tarifario aplicable  prestadores que atiendan municipios y/o distritos de más de 5.000 suscriptores en áreas urbanas (actividad de aprovechamiento)</t>
  </si>
  <si>
    <t>Número de instrumentos expedidos e implementados</t>
  </si>
  <si>
    <t>Resolución de actualización nuevo marco tarifario aplicablea prestadores que atiendan municipios y/o distritos de menos de 5.000 suscriptores en áreas urbanas (actividad aprovechamiento)</t>
  </si>
  <si>
    <t>Modificación de la metodología para formulación, implementación, seguimiento, control y ejecuciòn de Planes de Gestiòn Integral de Residuos Sòlidos - PGIRS, para alinearla con los objetivos del PBC</t>
  </si>
  <si>
    <t>Promover, en los distintos niveles de la educación nacional, la implementación de programas de cultura ciudadana y sensibilización ambiental
relacionados con el consumo consciente y responsable, la separación en la fuente y la gestión diferencial de residuos, de manera articulada con
los recicladores de oficio y sus organizaciones, buscando promover un cambio cultural. Lo anterior, en cabeza del el Ministerio de Educación
Nacional, el Servicio Nacional de Aprendizaje - SENA y las entidades territoriales, con el apoyo del Ministerio de Ambiente y Desarrollo
Sostenible, el Ministerio de Vivienda, Ciudad y Territorio, en el marco de sus competencias.</t>
  </si>
  <si>
    <t>MEN,
SENA, Entidades Territoriales</t>
  </si>
  <si>
    <t>MADS, 
MVCT
MinSalud</t>
  </si>
  <si>
    <t>Documento de lectura de contexto de necesidades, para el diseño de una propuesta de educación ambiental que oriente la integración de la gestión integral de residuos sólidos en PRAES y CIDEAS.</t>
  </si>
  <si>
    <t>Documento técnico formulado</t>
  </si>
  <si>
    <t>MEN</t>
  </si>
  <si>
    <t>Documento orientador de PRAE y plan de acción, para la integración del tema de la gestión integral de residuos sólidos en los establecimientos educativos.</t>
  </si>
  <si>
    <t>Documento con lineamientos orientadores</t>
  </si>
  <si>
    <t>Políticas y/o Planes de Educación Ambiental Departamentales y Municipales que han integrado los lineamientos del Programa Basura Cero.</t>
  </si>
  <si>
    <t>Porcentaje de politicas de planes de Educacion Ambiental Departamentales y Municipales que han integrado los lineamientos del Programa Basura Cero.</t>
  </si>
  <si>
    <t>Desarrollar incentivos tendientes a reconocer los beneficios derivados de la actividad de aprovechamiento prestada por las organizaciones de recicladores de oficio, y que promuevan la entrega de los residuos aprovechables por parte de los usuarios a estas organizaciones. Lo anterior, liderado por el Ministerio de Vivienda, Ciudad y Territorio en coordinación con la Comisión de Regulación de Agua Potable y Saneamiento Básico, y con el apoyo técnico del Ministerio de Ambiente y Desarrollo Sostenible, en el marco de sus competencias.</t>
  </si>
  <si>
    <t>MVCT
CRA</t>
  </si>
  <si>
    <t>Resolución actualización nuevo marco tarifario aplicable  prestadores que atiendan municipios y/o distritos de más de 5.000 suscriptores en áreas urbanas (actividad de aprovechamiento)</t>
  </si>
  <si>
    <t>Ya incluido en otro producto</t>
  </si>
  <si>
    <t>Resolución actualización nuevo marco tarifario aplicablea prestadores que atiendan municipios y/o distritos de menos de 5.000 suscriptores en áreas urbanas (actividad aprovechamiento)</t>
  </si>
  <si>
    <t>Actualización normativa sobre Incentivo al Aprovechamiento y Tratamiento de Residuos Sólidos - IAT</t>
  </si>
  <si>
    <t>Número de instrumentos normativos actualizados</t>
  </si>
  <si>
    <t>Fomentar la sustitución de productos de difícil reciclabilidad con énfasis en áreas de importancia ambiental, áreas del Sistema Nacional de_x000D_Áreas Protegidas - SINAP o municipios que carezcan de acceso terrestre, mediante el trabajo conjunto del Ministerio de Ambiente y Desarrollo_x000D_Sostenible y el Ministerio de Vivienda, Ciudad y Territorio.</t>
  </si>
  <si>
    <t>MADS, 
MVCT</t>
  </si>
  <si>
    <t>Instrumentos normativos o técnicos expedidos para la sustitución de productos de difícil reciclabilidad en coordinación con el Ministerio de Vivienda, Ciudad y Territorio.</t>
  </si>
  <si>
    <t xml:space="preserve">Número de instrumentos normativos o técnicos expedidos </t>
  </si>
  <si>
    <t>3. Promover la superación progresiva de las condiciones de vulnerabilidad socioeconómica de los recicladores de oficio y sus familias, así como fortalecer su actividad en el territorio nacional.</t>
  </si>
  <si>
    <t>Implementar, por parte del Ministerio de Vivienda, Ciudad y Territorio, un mecanismo de apoyo financiero orientado a fortalecer las organizaciones de recicladores de oficio que presten la actividad de aprovechamiento en el marco del servicio público de aseo, así como a impulsar el arranque y puesta en marcha de iniciativas de manejo de residuos sólidos que involucren y beneficien las comunidades. La reglamentación de este mecanismo deberá incorporar criterios diferenciales de asignación, en armonía con la clasificación de las organizaciones de recicladores de oficio señaladas en el Decreto 1381 de 2024.</t>
  </si>
  <si>
    <t xml:space="preserve">Mecanismo financiero diseñado para apoyar a organizaciones de recicladores de oficio y/o para impulsar el arranque y puesta en marcha de iniciativas de manejo de residuos sólidos que involucren y beneficien las comunidades. </t>
  </si>
  <si>
    <t>Numero de mecanismos financieros diseñados</t>
  </si>
  <si>
    <t>Promover, en el marco de la economía circular, la articulación entre el Gobierno Nacional, empresarios, gremios y entidades territoriales, para impulsar alianzas entre sectores productivos y organizaciones de recicladores de oficio, facilitando así la comercialización de residuos aprovechables, bajo los principios y regulaciones en materia mercantil y fiscal.</t>
  </si>
  <si>
    <t>Instancia de articulación entre MADS, MICT,  MVCT y el sector privado, para gestionar las barreras que limitan la reutilización y el aprovechamiento de materiales, fortaleciendo el desarrollo productivo en el marco de la  economía circular y las entidades publicas.</t>
  </si>
  <si>
    <t>Número de seguimientos de resultados en el marco de la instancia de articulación</t>
  </si>
  <si>
    <t>1 anual</t>
  </si>
  <si>
    <t>Promover la celebración de asociaciones público-populares, asociaciones de iniciativa público-popular con los recicladores de oficio y sus organizaciones, así como convenios solidarios u otra forma de contratación pública, para el desarrollo de obras o la provisión de bienes y servicios relacionados con la prestación de la actividad de aprovechamiento en el marco del servicio público de aseo, de conformidad con la reglamentación que se expida al respecto. Lo anterior, liderado desde el Ministerio de Vivienda, Ciudad y Territorio en articulación con las entidades competentes.</t>
  </si>
  <si>
    <t>Reglamentar y fortalecer las alianzas público populares para la vinculación de la gestión comunitaria de los residuos y las comunidades organizadas en acciones orientadas a minimizar la producción de residuos y estimular su aprovechamiento.</t>
  </si>
  <si>
    <t>Número de instrumentos normativos expedidos</t>
  </si>
  <si>
    <t>DNP, DPS</t>
  </si>
  <si>
    <t xml:space="preserve">Programa de asistencia técnica orientado a la estructuracion de proyecto para la implementación del Programa Basura Cero
</t>
  </si>
  <si>
    <t xml:space="preserve">Número de asistencias técnicas anuales realizadas </t>
  </si>
  <si>
    <t>3 anuales</t>
  </si>
  <si>
    <t>Desarrollar, por parte del Ministerio de Vivienda, Ciudad y Territorio, proyectos tipo que faciliten el acceso a fuentes de financiación de proyectos orientados a fortalecer la capacidad operativa por parte de las organizaciones de recicladores de oficio que presten la actividad de aprovechamiento en el marco del servicio público de aseo.</t>
  </si>
  <si>
    <t>DNP</t>
  </si>
  <si>
    <t>Proyecto tipo orientados a la actividad de aprovechamiento de residuos en el marco del SPA</t>
  </si>
  <si>
    <t>Número de proyectos tipo diseñados</t>
  </si>
  <si>
    <t>Desarrollar, por parte del Ministerio de Vivienda, Ciudad y Territorio un mecanismo efectivo que priorice la inversión con recursos del  Incentivo al Aprovechamiento y Tratamiento de Residuos Sólidos - IAT para la financiación de proyectos presentados por las organizaciones de recicladores de oficio que presten la actividad de aprovechamiento en el marco del servicio público de aseo. Para lo anterior, el Ministerio brindará asistencia técnica orientada a fortalecer las capacidades técnicas y operativas de las organizaciones de recicladores de oficio en la formulación y presentación de proyectos.</t>
  </si>
  <si>
    <t>Actualización normativa sobre Incentivo al Aprovechamiento y Tratamiento de Residuos Sólidos - IAT, en la que además se incluya el apalancamiento a  las inversiones en infraestructuras de ECA públicas o público populares, afectas a la prestación del servicio público de aseo.</t>
  </si>
  <si>
    <t>Entes territoriales</t>
  </si>
  <si>
    <t>Programa de asistencia técnica dirigida a entidades territoriales, organizaciones de recicladores de oficio y demás prestadores del SPA, para la implementación del IAT</t>
  </si>
  <si>
    <t>Impulsar, desde el Ministerio de Vivienda, Ciudad y Territorio, una estrategia de trabajo conjunto entre las organizaciones de recicladores de
oficio con los diferentes niveles del gobierno, las fuerzas militares y empresas de transporte aéreo, terrestre, marítimo y fluvial, para el
transporte de material aprovechable en municipios de difícil acceso.</t>
  </si>
  <si>
    <t>Fuerzas militares, MinTransporte</t>
  </si>
  <si>
    <t>Instancia de articulación para el
transporte de material aprovechable en municipios de difícil acceso.</t>
  </si>
  <si>
    <t>Número de reuniones de instancia o mesas de articulación</t>
  </si>
  <si>
    <t xml:space="preserve">2 al año </t>
  </si>
  <si>
    <t>2 al año</t>
  </si>
  <si>
    <t>Implementar, desde el Ministerio del Trabajo, la garantía de los derechos fundamentales del trabajo de recicladores de oficio, con el fin de superar las condiciones de vulnerabilidad socioeconómica a las cuales están expuestos, en concordancia con lo establecido en la Política Pública de Trabajo Digno y Decente adoptada mediante el Decreto 1527 de 2024.</t>
  </si>
  <si>
    <t>MinTrabajo</t>
  </si>
  <si>
    <t>Estrategia de difusión de la Política Pública de Trabajo Digno y Decente a la población recicladora de oficio.</t>
  </si>
  <si>
    <t>Número de espacios de difusión de la Política Pública de Trabajo Digno y Decente a población recicladora de oficio.</t>
  </si>
  <si>
    <t>Promover formas de organización social, solidaria y popular desde el marco de la asociatividad de la población recicladora y sus organizaciones, con el apoyo técnico de la Unidad Administrativa Especial de Organizaciones Solidarias.</t>
  </si>
  <si>
    <t xml:space="preserve">Unidad Administrativa Especial de Organizaciones Solidarias </t>
  </si>
  <si>
    <t>Estrategia de acompañamiento para el fortalecimiento de los esquemas asociativos de las organizaciones de recicladores de oficio.</t>
  </si>
  <si>
    <t>Número de espacios de acompañamiento para el fortalecimiento de los esquemas asociativos de las organizaciones de recicladores de oficio.</t>
  </si>
  <si>
    <t>Unidad Solidaria</t>
  </si>
  <si>
    <t>4 al año</t>
  </si>
  <si>
    <t>Implementar, por parte de las diferentes instancias del Gobierno nacional, departamental, municipal o distrital, acciones afirmativas en favor de los recicladores de oficio y sus familias, dirigidas a reducir sus niveles de vulnerabilidad, a través del desarrollo de mecanismos orientados al mejoramiento de sus capacidades para el desarrollo seguro de su labor, así como a la implementación de soluciones dignas para la recolección, transporte e infraestructura para el aprovechamiento de residuos, en el marco de sus competencias.</t>
  </si>
  <si>
    <t>Comité intersectorial Programa Basura Cero</t>
  </si>
  <si>
    <t>Entes Territoriales</t>
  </si>
  <si>
    <t>Informe de seguimiento a la articulaciòn interinstitucional relacionada con las condiciones de vulnerabilidad de la poblaciòn recicladora de oficio, en el marco del PBC</t>
  </si>
  <si>
    <t>Número de informes de seguimiento a la articulación interinstitucional</t>
  </si>
  <si>
    <t>1 al año</t>
  </si>
  <si>
    <t>Adoptar, desde el Ministerio de Educación Nacional y el Servicio Nacional de Aprendizaje - SENA, mecanismos especiales que permitan el
acceso de los recicladores de oficio y de sus familias, a los programas educativos de formación técnica, tecnológica y profesional, así como al
fortalecimiento del programa de certificación de competencias laborales para la prestación de la actividad de aprovechamiento en el marco del
servicio público de aseo.</t>
  </si>
  <si>
    <t>SENA</t>
  </si>
  <si>
    <t>Oferta Nacional de Certificatón recicladores con el fin de promover la vinculación de los recicladores al proceso de Evaluación y Certificación de Competencias Laborales, reconociendo su experiencia y saberes en el ejercicio del aprovechamiento de residuos dentro del servicio público de aseo.</t>
  </si>
  <si>
    <t>Numero de certificatones para población recicladora realizadas.</t>
  </si>
  <si>
    <t>Estrategia institucional de formación flexible y accesible para la población recicladora de oficio y sus familias, implementada progresivamente por el SENA mediante la oferta especial, orientada al fortalecimiento de competencias técnicas, sociales y ambientales para la prestación de la actividad de aprovechamiento y la dignificación del trabajo reciclador.</t>
  </si>
  <si>
    <t>Estrategia de formación para la población recicladora desarrollada e implementada por el SENA a nivel nacional, en el marco de la prestación de la actividad de aprovechamiento.</t>
  </si>
  <si>
    <t>Implementar, por parte del Ministerio de Vivienda, Ciudad y Territorio, las disposiciones relativas al subsidio familiar de vivienda para los 
recicladores de oficio y establecer disposiciones orientadas al acceso y mejoramiento de vivienda para dicha población.</t>
  </si>
  <si>
    <t>Espacios de difusión sobre la oferta de subsidios de vivienda disponibles</t>
  </si>
  <si>
    <t>Número de espacios de difusión de oferts institucional</t>
  </si>
  <si>
    <t>Lineamientos normativos  para el acceso y mejoramiento de vivienda de la población recicladora de oficio</t>
  </si>
  <si>
    <t>Priorizar, desde el Programa Basura Cero los proyectos que fortalezcan y dignifiquen la labor que desarrollan las organizaciones de
recicladores de oficio en el marco de la actividad de aprovechamiento del servicio público de aseo, los cuales podrán ser financiados  mediante 
recursos del Presupuesto General de la Nación, del Sistema General de Participaciones, Sistema General de Regalías, aportes de entidades
territoriales, Incentivo al Aprovechamiento y Tratamiento de Residuos Sólidos, financiación privada y otras fuentes que se encuentren
habilitadas por la ley para tal fin.</t>
  </si>
  <si>
    <t>MVCT, MADS, Entes Territoriales</t>
  </si>
  <si>
    <t>Lineamientos para priorización de inversiones orientadas a la dignificación de la labor de la población recicladora de oficio en el marco de los PGIRS</t>
  </si>
  <si>
    <t>Documento con lineamientos tecnicos y/o jurídicos</t>
  </si>
  <si>
    <t>Secretarìa Técnica Comité intersectorial Programa Basura Cero</t>
  </si>
  <si>
    <t>4. Disminuir la disposición final e incrementar las tasas de aprovechamiento y tratamiento de residuos sólidos ordinarios y especiales</t>
  </si>
  <si>
    <t>Modificar, por parte del Ministerio de Vivienda, Ciudad y Territorio, el mecanismo de evaluación y viabilización de proyectos del sector de agua y saneamiento básico que soliciten apoyo financiero a la Nación, incorporando criterios de asignación de recursos que incentiven y prioricen la financiación de proyectos que incluyan los componentes de aprovechamiento y tratamiento de residuos, en el marco del servicio público de aseo.</t>
  </si>
  <si>
    <t>Mecanismo de evaluación y viabilización de proyectos del Sector Agua y Saneamiento Básico que prorice financiamiento de proyectos de aprovechamiento y tratamiento de residuos</t>
  </si>
  <si>
    <t>Fomentar desde el Ministerio de Ambiente y Desarrollo Sostenible el aprovechamiento de residuos sólidos en el marco de la responsabilidad 
extendida del productor, con la participación de las organizaciones de recicladores de oficio y de los sectores productivos en las cadenas de
valor, en el marco de sus competencias.</t>
  </si>
  <si>
    <t>Asistencia técnica permanente en la formulación de planes de gestión ambiental de residuos de envases y empaques  de un solo uso, para incrporar actividades o acciones de  inclusion de recicladores de oficio.</t>
  </si>
  <si>
    <t>Porcentaje de Planes de gestión ambiental de residuos de envases y empaques y de un solo uso, con actividades o acciones de  inclusion de recicladores con respecto al total de planes al año</t>
  </si>
  <si>
    <t>Impulsar acciones de aprovechamiento de materiales reciclables y tratamiento in situ de residuos orgánicos en municipios de difícil acceso, tanto en zonas rurales como urbanas, así como promover la reducción, reutilización y reciclaje de residuos en áreas de importancia ambiental, áreas del Sistema Nacional de Áreas Protegidas - SINAP, bajo el liderazgo de los Ministerios de Vivienda, Ciudad y Territorio y de Agricultura y Desarrollo Rural, en coordinación con el Ministerio de Ambiente y Desarrollo Sostenible, con las autoridades ambientales regionales, los gestores de los Planes Departamentales de Agua y las entidades territoriales e incentivando la participación de los recicladores de oficio y sus organizaciones.</t>
  </si>
  <si>
    <t xml:space="preserve">MADR, MVCT
</t>
  </si>
  <si>
    <t>MADS; Autoridades Ambientales Regionales, PDA, Entes Territoriales</t>
  </si>
  <si>
    <t>Acciones para impulsar el aprovechamiento de materiales reciclables y tratamiento in situ de residuos orgánicos</t>
  </si>
  <si>
    <t>Número de acciones impulsadas para impulsar el aprovehamiento y tratamiento de residuos in situ en areas protegidas y/o de dificil acceso</t>
  </si>
  <si>
    <t>Proyectos con acompañamiento técnico para el aprovechamiento o tratamiento de residuos in situ, en municipios de dificil acceso</t>
  </si>
  <si>
    <t>Número de proyectos con acompañamiento técnico para impulsar el aprovehamiento y tratamiento de residuos in situ en areas protegidas y/o de dificil acceso</t>
  </si>
  <si>
    <t>Incluir, en la actualización de los marcos tarifarías del servicio público de aseo, por parte de la Comisión de Regulación de Agua Potable ySaneamiento Básico, el reconocimiento de los costos y beneficios de la actividad tratamiento de residuos bajo diferentes tecnologías, entre otros el descuento de los ingresos derivados de la comercialización de los materiales y subproductos, propendiendo por un equilibrio entre la sostenibilidad financiera de los proyectos y el impacto en la tarifa percibida por los usuarios del servicio. Lo anterior, también deberá aplicarse para la actualización de la metodología tarifaria de la actividad de aprovechamiento, teniendo en cuenta los criterios diferenciales establecidosen el Decreto 1381 de 2024 o la norma que haga sus veces. Igualmente, en la actualización de la metodología tarifaría, se establecerá unesquema de incentivos para promover la separación en la fuente de residuos, de conformidad con lo señalado en el artículo 88 de la Ley 1753 de 2015.</t>
  </si>
  <si>
    <t>Incluir, en la actualización de los marcos tarifarios de los servicios públicos de energía y gas combustible, por parte de la Comisión de Regulación de Energía y Gas, el reconocimiento de los costos asociados al aprovechamiento de biogás proveniente del tratamiento de biomasa residual o de rellenos sanitarios, así como realizar las actualizaciones requeridas para regular el mercado de los subproductos derivados de la valorización energética de residuos que no sean susceptibles de reutilización y reciclaje, en los términos del numeral 1 del artículo 18 de la Ley 1715 de 2014, o aquella que la modifique o sustituya.</t>
  </si>
  <si>
    <t>CREG</t>
  </si>
  <si>
    <t>MME, MVCT, MADS</t>
  </si>
  <si>
    <t>Estudio de marcos tarifarios diferenciales para incorporar la energía de la Biomasa en el mercado regulado</t>
  </si>
  <si>
    <t xml:space="preserve">Numero de estudios tarifarios </t>
  </si>
  <si>
    <t>MME</t>
  </si>
  <si>
    <t>MME, MVCT , MADS, MADR</t>
  </si>
  <si>
    <t>Instrumento normativo para fomentar la incorporación del Biogas y Biometano como energía útil en la matriz energética</t>
  </si>
  <si>
    <t xml:space="preserve">Numero de instrumentos normativos </t>
  </si>
  <si>
    <t xml:space="preserve">MME </t>
  </si>
  <si>
    <t xml:space="preserve">Instrumento técnico para impulsar el aprovechamiento energético de la biomasa residual con enfoque diferencial </t>
  </si>
  <si>
    <t xml:space="preserve">Número de instrumentos (manuales, guías, estándares) técnicos  </t>
  </si>
  <si>
    <t>Actualizar, por parte del Ministerio de Vivienda, Ciudad y Territorio, el Título F del Reglamento Técnico del Sector de Agua Potable y Saneamiento Básico - RAS, con el propósito de impulsar el desarrollo de infraestructuras asociadas a las actividades de aprovechamiento y de tratamiento de residuos en proyectos de diferentes escalas y tecnologías. Para tal fin, se deberán actualizar los manuales de buenas prácticas de ingeniería y sus respectivas guías.</t>
  </si>
  <si>
    <t>Tìtulo F del RAS actualizado en relación con infraestructuras de aprovechamiento y/o tratamiento de residuos</t>
  </si>
  <si>
    <t>Número de Instrumentos tecnicos actualizados</t>
  </si>
  <si>
    <t>Incorporar, por parte del Ministerio de Vivienda, Ciudad y Territorio, en la reglamentación técnica del sector, lineamientos específicos para la implementación de medidas para la captura, almacenamiento, monitoreo y medición del biogás producido en los sistemas de tratamiento o de disposición final de residuos, en el marco del servicio público de aseo. Asimismo, el Ministerio de Minas y Energía definirá lineamientos técnicos para el aprovechamiento del biogás y otras formas de energía derivadas del procesamiento de los residuos de origen orgánico.</t>
  </si>
  <si>
    <t>ICONTEC (SICAL)
Miembros: CREG, CRA, SSPD, MinVivienda (RAS-E), MinAmbiente/IDEAM, MICT, MinAgricultura/ICA, SENA, universidades, grupos organizados, gremios, (porcícola, lácteo, caña), fabricantes/operadores</t>
  </si>
  <si>
    <t>Plan Nacional de Estandarización de normas de la Ruta de la Energía de la Biomasa: capitulo Biogás y Biometano</t>
  </si>
  <si>
    <t>Plan Nacional de Esandarización diseñado</t>
  </si>
  <si>
    <t>Implementación del Plan Nacional de Estandarización de normas de la Ruta de la Energía de la Biomasa: capitulo Biogás y Biometano</t>
  </si>
  <si>
    <t>Numeros de normas estandarizadas</t>
  </si>
  <si>
    <t>MME, MADS</t>
  </si>
  <si>
    <t>Instrumento técnico o normativo formulado con lineamientos para la captura, almacenamiento, monitoreo y medición del biogás producido en los sistemas de tratamiento o de disposición final de residuos, en el marco del servicio público de aseo</t>
  </si>
  <si>
    <t>Número de instrumentos técnicos o normativos formulados</t>
  </si>
  <si>
    <t>Establecer instrumentos normativos, regulatorios y financieros orientados a promover la recolección y transporte selectivo de las diferentes 
corrientes de residuos, así como a incentivar la transición de rellenos sanitarios hacia Parques Tecnológicos y Ambientales (PTA). Lo anterior,
liderado desde el Ministerio de Vivienda, Ciudad y Territorio, en coordinación con la Comisión de Regulación de Agua Potable y Saneamiento
Básico, en el marco de sus competencias.</t>
  </si>
  <si>
    <t>Instrumento normativo para reglamentar la implementación de Parques Tecnológicos y Ambientales - PTA</t>
  </si>
  <si>
    <t>Numero de instrumentos normativos formulados</t>
  </si>
  <si>
    <t>Apoyar el diseño e implementación de parques tecnológicos y ambientales (PTA) de iniciativa pública para fortalecer la economía circular de los residuos sólidos.</t>
  </si>
  <si>
    <t>Número de proyectos financiados de Parques Tecnológicos y Ambientales de iniciativa pública</t>
  </si>
  <si>
    <t>Implementar, por parte del Gobierno Nacional, las entidades territoriales, los Gestores de Planes Departamentales de Agua y Saneamiento
Básico, mecanismos de asistencia técnica para acompañar a los operadores en la transición de rellenos sanitarios hacia Parques Tecnológicos y
Ambientales, y en la estructuración de nuevos parques con énfasis en soluciones de impacto regional.</t>
  </si>
  <si>
    <t>Mecanismo de asistencia técnica permanente para la transición de rellenos sanitarios hacia Parques Tecnológicos y Ambientales</t>
  </si>
  <si>
    <t>Porcentaje de solicitudes de acompañamiento técnico atendidas repecto del total solicitadas cada año</t>
  </si>
  <si>
    <t>100% anual</t>
  </si>
  <si>
    <t>Formular el Plan Nacional para la Gestión Sostenible de Biomasa Residual, estableciendo estrategias para reducir la generación de residuos orgánicos biodegradables y fomentar su aprovechamiento en el ámbito de la economía circular y su tratamiento en el marco del servicio público de aseo. Lo anterior, a cargo del Ministerio de Ambiente y Desarrollo Sostenible, en coordinación con los Ministerios de Vivienda, Ciudad y Territorio, de Agricultura y Desarrollo Rural y de Minas y Energía.</t>
  </si>
  <si>
    <t>MVCT, MME, MADR</t>
  </si>
  <si>
    <t>Plan Nacional para la Gestión Sostenible de Biomasa Residual formulado y en implementación</t>
  </si>
  <si>
    <t>Plan Nacional para biomasa residual formulado y en implementación</t>
  </si>
  <si>
    <t>Fomentar la comercialización y el uso de los subproductos derivados del tratamiento de residuos orgánicos, mediante el diseño de instrumentos y mecanismos que estimulen el desarrollo del mercado para dichos subproductos. Lo anterior, en cabeza de los Ministerios de Agricultura y Desarrollo Rural y de Minas y Energía, con el apoyo del Ministerio de Ambiente y Desarrollo Sostenible, en el marco de sus competencias.</t>
  </si>
  <si>
    <t>MADS, 
ICA</t>
  </si>
  <si>
    <t>Instrumentos y mecanismos aplicados para el fomento de la comercialización y uso de subproductos derivados del tratamiento de residuos orgánicos</t>
  </si>
  <si>
    <t>Número de instrumentos que fomentan el uso de productos agrícolas (apartir de residuos orgánicos)</t>
  </si>
  <si>
    <t>Política pública con lineamientos y contratos tipo para la comercialización de biogás y biometano.</t>
  </si>
  <si>
    <t>Documento de política pública</t>
  </si>
  <si>
    <t>Fomentar, en el marco de lo dispuesto en los artículos 15, 16 y 17 de la Ley 1715 de 2014, el desarrollo de proyectos de valorización energética de biomasa residual de origen forestal o agrícola, así como de aquellos gestionados en el marco de la prestación del servicio público de aseo que no sean susceptibles de reutilización y reciclaje, en los términos del numeral 1 del artículo 18 de la mencionada ley, o aquella que la modifique o sustituya, que conduzcan a optimizar su gestión y a reducir la cantidad de residuos dispuestos en sistemas de rellenos sanitarios, así como a reducir las emisiones de gases de efecto invernadero - El Ministerio de Minas y Energía reglamentará mediante resolución el aprovechamiento energético de las corrientes de residuos en coordinación con el Ministerio de Vivienda, Ciudad y Territorio, o el Ministerio de Ambiente y Desarrollo Sostenible o el Ministerio de Agricultura y Desarrollo Rural, según corresponda.</t>
  </si>
  <si>
    <t>MADS, 
MADR,
MVCT</t>
  </si>
  <si>
    <t>Instrumentos reglamentarios del aprovechamiento energético por corriente de residuos</t>
  </si>
  <si>
    <t>Modificar, por parte del Ministerio de Vivienda, Ciudad y Territorio, la reglamentación vigente sobre el Incentivo al Aprovechamiento y 
Tratamiento de Residuos Sólidos - IAT, con el propósito de incorporar criterios para la asignación de recursos, que garanticen una participación
diferencial para proyectos presentados por las organizaciones de recicladores de oficio en proceso de formalización como prestadores de la
actividad de aprovechamiento. Asimismo, se deberán incluir lineamientos que permitan la subsanación de requisitos de los proyectos
presentados en cada convocatoria, así como para garantizar que los proyectos financiados beneficien a los usuarios del servicio público de aseo
del municipio en el cual se recaudan los recursos de dicho incentivo.</t>
  </si>
  <si>
    <t>Adoptar, por parte de la Superintendencia de Servicios Públicos Domiciliarios, las medidas necesarias para ejercer inspección, vigilancia y
control, frente al tránsito progresivo de los rellenos sanitarios a Parques Tecnológicos y Ambientales y la reducción progresiva en la disposición
final de residuos, en el marco de la prestación del servicio público de aseo.</t>
  </si>
  <si>
    <t>SSPD</t>
  </si>
  <si>
    <t>Actualización de la resolución RUPS
Actualización resolución SUI aspectos técnicos  (PTA, subproductos del aprovechamiento y tratamiento de residuos sólidos, generación de Gases de Efecto Invernadero provenientes de sistemas de tratamiento o disposición final.)</t>
  </si>
  <si>
    <t> </t>
  </si>
  <si>
    <t xml:space="preserve">Resolución SUI para el reporte de la información correspondiente a la actualización nuevo marco tarifario aplicable que atiendan municipios y/o distritos de más de 5.000 suscriptores en áreas urbanas. </t>
  </si>
  <si>
    <t>Resolución SUI para el reporte de la información correspondiente a la actualización nuevo marco tarifario que atiendan municipios y/o distritos de menos de 5.000 suscriptores en áreas urbanas.</t>
  </si>
  <si>
    <t>Definir por parte de la Comisión de Regulación de Agua Potable y Saneamiento Básico, incentivos tarifarios para los usuarios que adelanten 
iniciativas de gestión comunitaria de residuos orgánicos, de conformidad con los aforos que realice el prestador de la actividad de recolección y
transporte de residuos no aprovechables.</t>
  </si>
  <si>
    <t xml:space="preserve">Modificación de las disposiciones regulatorias vigentes para el aforo de grandes productores establecidas en el Título 1 de la Parte 7 del Libro 52 y a multiusuarios en el título 2 de la Parte 7 del Libro 53 de la Resolución CRA 943 de 2021, para la incorporación de disposiciones para el aforo de suscriptores pequeños productores, suscriptores residenciales no multiusuarios y la gestión comunitaria de residuos en el marco del programa “Basura cero” a nivel nacional. </t>
  </si>
  <si>
    <t>5.	Avanzar en el cierre gradual de los botaderos a cielo abierto y demás sitios para la disposición final de residuos sólidos que no cuenten con autorización o licencia ambiental.</t>
  </si>
  <si>
    <t>Formular un plan estratégico para el cierre de botaderos a cielo abierto y demás sitios no autorizados para la disposición final de residuos en el territorio nacional, que incluya un diagnóstico general de su estado actual, mecanismos de asistencia técnica y apoyo financiero, alternativas para la disposición final, aprovechamiento y tratamiento de residuos, así como acciones para lograr la asociatividad, regularización y fortalecimiento de los recicladores de oficio que desarrollen su actividad en dichos lugares. La formulación de dicho plan estará a cargo del Ministerio de Vivienda, Ciudad y Territorio, con el apoyo técnico del Ministerio de Ambiente y Desarrollo Sostenible.</t>
  </si>
  <si>
    <t>Plan estratégico formulado y con soporte técnico para su ejecución</t>
  </si>
  <si>
    <t>Plan estratégico formulado</t>
  </si>
  <si>
    <t>Porcentaje de  implementación del plan estratégico</t>
  </si>
  <si>
    <t>Realizar un trabajo articulado entre el Ministerio de Vivienda, Ciudad y Territorio y los Gestores de los Planes Departamentales de Agua - PDA, 
en coordinación con las autoridades ambientales competentes, orientado a la definición de rutas institucionales, económicas y ambientales, para
el cierre de botaderos a cielo abierto y demás sitios no autorizados para la disposición final de residuos, que incluya acciones para lograr la
asociatividad, regularización y fortalecimiento de los recicladores de oficio que desarrollen su actividad en dichos lugares y para gestores
comunitarios cuando a ello haya lugar, así como para el acompañamiento técnico y financiero a municipios y distritos en la estructuración y
desarrollo de proyectos para tal fin.</t>
  </si>
  <si>
    <t xml:space="preserve">Estudio y diseños para el cierre de BACA y celdas transitorias financiados </t>
  </si>
  <si>
    <t>Número de proyectos de cierre de BACA y celdas transitorias con estudios técnicos financiados</t>
  </si>
  <si>
    <t>Proyectos de cierre de BACA y celdas transitorias on obras de infraestructura financiadas</t>
  </si>
  <si>
    <t>Número de proyectos de cierre de BACA o celdas transitorias con obras financiadas</t>
  </si>
  <si>
    <t>Formular desde el Ministerio de Vivienda, Ciudad y Territorio con el apoyo técnico del Ministerio de Ambiente y Desarrollo Sostenible, lineamientos técnicos para prevenir la aparición de nuevos botaderos a cielo abierto y celdas transitorias en el territorio nacional.</t>
  </si>
  <si>
    <t>Metodologìa para formulación, actualizaciòn, implementación y seguimiento de PGIRS actualizada, incluyendo lineamientos para prevenciòn de BACA</t>
  </si>
  <si>
    <t>Nùmero de instrumentos normativos actualizados</t>
  </si>
  <si>
    <t>6.	Optimizar la generación, procesamiento, administración y monitoreo de la información sobre flujo de materiales y gestión de residuos a nivel nacional.</t>
  </si>
  <si>
    <t>Promover la integración de la información sectorial y territorial existente relacionada con la gestión de las diferentes corrientes de residuos, facilitando su interacción y utilización como fuente de información para soportar la formulación y toma de decisiones en materia de política pública, así como para el seguimiento a la implementación del Programa Basura Cero en el orden nacional, departamental, municipal o distrital, en el marco de las herramientas que el Gobierno nacional disponga para este fin. Lo anterior, en cabeza de los Ministerios de Vivienda, Ciudad y Territorio, de Ambiente y Desarrollo Sostenible, de Agricultura y Desarrollo Rural y de Minas y Energía, en coordinación con la Unidad de Planeación Minero Energética, la Superintendencia de Servicios Públicos Domiciliarios, el Instituto de Hidrología, Meteorología y Estudios Ambientales, siguiendo los lineamientos técnicos y de calidad del proceso estadístico que prevea el Sistema Estadístico Nacional - SEN.</t>
  </si>
  <si>
    <t>SSPD, DANE, DNP</t>
  </si>
  <si>
    <t>Sistema de información  sectorial que integra y gestiona datos de manera interoperable sobre el manejo de residuos ordinarios, así como de subproductos asociados a su tratamiento o aprovechamiento y sobre mitigación de gases de efecto invernadero asociados. - Sector Agua y Saneamiento Básico</t>
  </si>
  <si>
    <t>Porcentaje de avance en la implementación de módulo de información sobre residuos sólidos de interés sectorial - Sector ASB</t>
  </si>
  <si>
    <t>IDEAM, DANE, DNP</t>
  </si>
  <si>
    <t>Sistema de información  sectorial que integra y gestiona datos de manera interoperable sobre el manejo de residuos especiales, así como de subproductos asociados a su tratamiento o aprovechamiento y sobre mitigación de gases de efecto invernadero asociados. - Sector Ambiente</t>
  </si>
  <si>
    <t>Porcentaje de avance en la implementación de módulo de información sobre residuos sólidos de interés sectorial - Sector Ambiente</t>
  </si>
  <si>
    <t>DANE, DNP</t>
  </si>
  <si>
    <t>Sistema de información  sectorial que integra y gestiona datos de manera interoperable sobre el manejo de residuos agricolas y pecuarios, así como de subproductos asociados a su tratamiento y sobre mitigación de gases de efecto invernadero asociados.- Sector Agropecuario</t>
  </si>
  <si>
    <t>Porcentaje de avance en la implementación de módulo de información sobre residuos sólidos de interés sectorial - Sector Agropecuario</t>
  </si>
  <si>
    <t>UPME, DANE, DNP</t>
  </si>
  <si>
    <t>Sistema de información  sectorial que integra y gestiona datos de manera interoperable sobre residuos con potencial energético, así como de subproductos asociados a su tratamiento o y sobre mitigación de gases de efecto invernadero asociados. - Sector Minas y Energía</t>
  </si>
  <si>
    <t>Porcentaje de avance en la implementación de módulo de información sobre residuos sólidos de interés sectorial - Sector Minas y Energía</t>
  </si>
  <si>
    <t>MADS, MADR, MME, DNP, DANE</t>
  </si>
  <si>
    <t>Crear el sistema nacional de informacion para la gestión integral del residuos sólidos, y dotar de asistencia técnica a las autoridades territoriales pasa su implementacion.</t>
  </si>
  <si>
    <t>Sistema Nacional de Información para la Gestión Integral de Residuos Solidos desarrollado</t>
  </si>
  <si>
    <t>Definir, por parte de la Superintendencia de Servicios Públicos Domiciliarios, la implementación y articulación de mecanismos de reporte de información sobre la actividad de tratamiento de residuos a nivel nacional, en el marco del servicio público de aseo, que permita efectuar el seguimiento a dicha actividad y que sirva como insumo para la formulación, implementación y evaluación de la política pública sectorial.</t>
  </si>
  <si>
    <t xml:space="preserve">IDEAM, </t>
  </si>
  <si>
    <t>Promover, desde la Superintendencia de Servicios Públicos Domiciliarios, la consolidación de la información proveniente de los Planes de Gestión Integral de Residuos Sólidos y de los Censos de Recicladores de Oficio Municipales, que permita consolidar información de nivel nacional, sobre el impacto del Programa Basura Cero y para caracterizar y hacer seguimiento a sus condiciones de vida y a las capacidades para la prestación de la actividad de aprovechamiento en las diferentes regiones del país.</t>
  </si>
  <si>
    <t>DANE; MVCT</t>
  </si>
  <si>
    <t>Actualización de la resolución SUI para el aplicativo INSPECTOR.</t>
  </si>
  <si>
    <t>Fortalecer la gestión de información relacionada con la generación y comercialización de subproductos del aprovechamiento y tratamiento de residuos sólidos, así como de la generación de Gases de Efecto Invernadero provenientes de sistemas de tratamiento o disposición final de residuos. Lo anterior, en cabeza de los Ministerios de Vivienda, Ciudad y Territorio, Ministerios de Ambiente y Desarrollo Sostenible y de Agricultura y Desarrollo Rural, en coordinación con el Ministerio de Minas y Energía, la Superintendencia de Servicios Públicos Domiciliarios y el Instituto de Hidrología, Meteorología y Estudios Ambientales.</t>
  </si>
  <si>
    <t xml:space="preserve">Modulo de SINAS diseñado </t>
  </si>
  <si>
    <t>Modulo de SINAS en operación</t>
  </si>
  <si>
    <t>MADS, MVCT</t>
  </si>
  <si>
    <t>Propuesta metodológica para la medición y seguimiento de la reducción de emisiones de Gases de Efecto Invernadero (GEI) asociadas a la gestión de los residuos sólidos ordinarios en el marco del Servicio Público de Aseo, como insumo para la transición hacia modelos de aprovechamiento, tratamiento y valorización de residuos.</t>
  </si>
  <si>
    <t>Documento con la Metodología para medición de GEI a partir de RSO. </t>
  </si>
  <si>
    <t>MVCT, MADS, MME, MADR</t>
  </si>
  <si>
    <t>Crear el sistema de información de precios orientado a informar sobre la oferta y demanda de mercado de materias primas y productos derivados</t>
  </si>
  <si>
    <t>Sistema Nacional de Información desarrollado sobre oferta y demanda de mercado de materias primas y productos derivados</t>
  </si>
  <si>
    <t>Fortalecer, en cabeza de la Superintendencia de Servicios Públicos Domiciliarios, el seguimiento a la inversión de los recursos provenientes
del Incentivo al Aprovechamiento y Tratamiento de residuos sólidos - IAT, mediante la implementación de mecanismos de reporte y
consolidación de información sobre la asignación, ejecución y seguimiento de dichos recursos.</t>
  </si>
  <si>
    <t>MVCT,
Entes territoriales</t>
  </si>
  <si>
    <t xml:space="preserve">Actualización de la resolución SUI de IAT existente para el reporte de la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</si>
</sst>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Red]\-&quot;$&quot;\ #,##0"/>
    <numFmt numFmtId="165" formatCode="_-&quot;$&quot;\ * #,##0_-;\-&quot;$&quot;\ * #,##0_-;_-&quot;$&quot;\ * &quot;-&quot;_-;_-@_-"/>
    <numFmt numFmtId="166" formatCode="_-&quot;$&quot;* #,##0.00_-;\-&quot;$&quot;* #,##0.00_-;_-&quot;$&quot;* &quot;-&quot;??_-;_-@_-"/>
  </numFmts>
  <fonts count="16">
    <font>
      <sz val="11"/>
      <color theme="1"/>
      <name val="Aptos Narrow"/>
      <family val="2"/>
      <scheme val="minor"/>
    </font>
    <font>
      <b/>
      <sz val="9"/>
      <name val="Arial Narrow"/>
      <family val="2"/>
    </font>
    <font>
      <b/>
      <sz val="9"/>
      <color theme="1"/>
      <name val="Aptos Narrow"/>
      <family val="2"/>
      <scheme val="minor"/>
    </font>
    <font>
      <sz val="9"/>
      <color theme="1"/>
      <name val="Aptos Narrow"/>
      <family val="2"/>
      <scheme val="minor"/>
    </font>
    <font>
      <b/>
      <sz val="9"/>
      <color theme="1"/>
      <name val="Arial Narrow"/>
      <family val="2"/>
    </font>
    <font>
      <sz val="11"/>
      <color theme="1"/>
      <name val="Aptos Narrow"/>
      <family val="2"/>
      <scheme val="minor"/>
    </font>
    <font>
      <sz val="8"/>
      <name val="Aptos Narrow"/>
      <family val="2"/>
      <scheme val="minor"/>
    </font>
    <font>
      <sz val="10"/>
      <color rgb="FF000000"/>
      <name val="Tahoma"/>
      <family val="2"/>
    </font>
    <font>
      <b/>
      <sz val="10"/>
      <color rgb="FF000000"/>
      <name val="Tahoma"/>
      <family val="2"/>
    </font>
    <font>
      <b/>
      <sz val="16"/>
      <color theme="1"/>
      <name val="Aptos Narrow"/>
      <scheme val="minor"/>
    </font>
    <font>
      <sz val="16"/>
      <color theme="1"/>
      <name val="Aptos Narrow"/>
      <scheme val="minor"/>
    </font>
    <font>
      <sz val="9"/>
      <name val="Aptos Narrow"/>
      <family val="2"/>
      <scheme val="minor"/>
    </font>
    <font>
      <b/>
      <sz val="9"/>
      <color rgb="FFFF0000"/>
      <name val="Aptos Narrow"/>
      <scheme val="minor"/>
    </font>
    <font>
      <sz val="10"/>
      <color rgb="FF000000"/>
      <name val="Aptos Narrow"/>
    </font>
    <font>
      <b/>
      <sz val="9"/>
      <color theme="1"/>
      <name val="Aptos Narrow (Cuerpo)"/>
    </font>
    <font>
      <sz val="9"/>
      <color theme="1"/>
      <name val="Aptos Narrow (Cuerpo)"/>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24">
    <border>
      <left/>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bottom style="thin">
        <color auto="1"/>
      </bottom>
      <diagonal/>
    </border>
    <border>
      <left style="thin">
        <color auto="1"/>
      </left>
      <right style="thin">
        <color indexed="64"/>
      </right>
      <top/>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auto="1"/>
      </left>
      <right style="thin">
        <color indexed="64"/>
      </right>
      <top style="medium">
        <color auto="1"/>
      </top>
      <bottom/>
      <diagonal/>
    </border>
    <border>
      <left style="thin">
        <color auto="1"/>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auto="1"/>
      </left>
      <right/>
      <top style="medium">
        <color auto="1"/>
      </top>
      <bottom/>
      <diagonal/>
    </border>
    <border>
      <left/>
      <right style="thin">
        <color auto="1"/>
      </right>
      <top style="medium">
        <color auto="1"/>
      </top>
      <bottom/>
      <diagonal/>
    </border>
    <border>
      <left style="thin">
        <color auto="1"/>
      </left>
      <right/>
      <top/>
      <bottom style="thin">
        <color auto="1"/>
      </bottom>
      <diagonal/>
    </border>
    <border>
      <left style="medium">
        <color indexed="64"/>
      </left>
      <right style="thin">
        <color indexed="64"/>
      </right>
      <top/>
      <bottom style="medium">
        <color indexed="64"/>
      </bottom>
      <diagonal/>
    </border>
    <border>
      <left/>
      <right/>
      <top style="medium">
        <color auto="1"/>
      </top>
      <bottom/>
      <diagonal/>
    </border>
    <border>
      <left/>
      <right/>
      <top/>
      <bottom style="thin">
        <color auto="1"/>
      </bottom>
      <diagonal/>
    </border>
  </borders>
  <cellStyleXfs count="2">
    <xf numFmtId="0" fontId="0" fillId="0" borderId="0"/>
    <xf numFmtId="165" fontId="5" fillId="0" borderId="0" applyFont="0" applyFill="0" applyBorder="0" applyAlignment="0" applyProtection="0"/>
  </cellStyleXfs>
  <cellXfs count="8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center" wrapText="1"/>
    </xf>
    <xf numFmtId="0" fontId="3" fillId="0" borderId="0" xfId="0" applyFont="1" applyAlignment="1">
      <alignment horizontal="center" vertical="center"/>
    </xf>
    <xf numFmtId="0" fontId="3" fillId="0" borderId="0" xfId="0" applyFont="1"/>
    <xf numFmtId="0" fontId="2" fillId="3" borderId="0" xfId="0" applyFont="1" applyFill="1" applyAlignment="1">
      <alignment horizontal="center" vertical="center" wrapText="1"/>
    </xf>
    <xf numFmtId="0" fontId="3" fillId="3" borderId="0" xfId="0" applyFont="1" applyFill="1" applyAlignment="1">
      <alignment horizontal="left" vertical="center"/>
    </xf>
    <xf numFmtId="0" fontId="3" fillId="3" borderId="0" xfId="0" applyFont="1" applyFill="1" applyAlignment="1">
      <alignment horizontal="left" vertical="center" wrapText="1"/>
    </xf>
    <xf numFmtId="15" fontId="1" fillId="4" borderId="5" xfId="0" applyNumberFormat="1" applyFont="1" applyFill="1" applyBorder="1" applyAlignment="1">
      <alignment horizontal="center" vertical="center" wrapText="1"/>
    </xf>
    <xf numFmtId="15" fontId="4" fillId="4" borderId="5" xfId="0" applyNumberFormat="1" applyFont="1" applyFill="1" applyBorder="1" applyAlignment="1">
      <alignment horizontal="center" vertical="center"/>
    </xf>
    <xf numFmtId="15" fontId="1" fillId="2" borderId="5" xfId="0" applyNumberFormat="1" applyFont="1" applyFill="1" applyBorder="1" applyAlignment="1">
      <alignment horizontal="center" vertical="center" wrapText="1"/>
    </xf>
    <xf numFmtId="2" fontId="1" fillId="2" borderId="5" xfId="0" applyNumberFormat="1" applyFont="1" applyFill="1" applyBorder="1" applyAlignment="1">
      <alignment horizontal="center" vertical="center" wrapText="1"/>
    </xf>
    <xf numFmtId="0" fontId="10" fillId="0" borderId="0" xfId="0" applyFont="1"/>
    <xf numFmtId="166" fontId="3" fillId="0" borderId="0" xfId="0" applyNumberFormat="1" applyFont="1" applyAlignment="1">
      <alignment horizontal="center" vertical="center"/>
    </xf>
    <xf numFmtId="0" fontId="11" fillId="0" borderId="0" xfId="0" applyFont="1"/>
    <xf numFmtId="0" fontId="11" fillId="5" borderId="0" xfId="0" applyFont="1" applyFill="1"/>
    <xf numFmtId="0" fontId="12" fillId="0" borderId="0" xfId="0" applyFont="1" applyAlignment="1">
      <alignment horizontal="left" vertical="center"/>
    </xf>
    <xf numFmtId="165" fontId="3" fillId="0" borderId="0" xfId="1" applyFont="1" applyAlignment="1">
      <alignment horizontal="center" vertical="center"/>
    </xf>
    <xf numFmtId="165" fontId="15" fillId="0" borderId="2" xfId="1" applyFont="1" applyFill="1" applyBorder="1" applyAlignment="1">
      <alignment horizontal="center" vertical="center"/>
    </xf>
    <xf numFmtId="0" fontId="15" fillId="0" borderId="7" xfId="0" applyFont="1" applyBorder="1" applyAlignment="1">
      <alignment horizontal="center" vertical="center" wrapText="1"/>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1" fontId="15" fillId="0" borderId="2" xfId="0" applyNumberFormat="1" applyFont="1" applyBorder="1" applyAlignment="1">
      <alignment horizontal="center" vertical="center"/>
    </xf>
    <xf numFmtId="9" fontId="15" fillId="0" borderId="2" xfId="0" applyNumberFormat="1" applyFont="1" applyBorder="1" applyAlignment="1">
      <alignment horizontal="center" vertical="center"/>
    </xf>
    <xf numFmtId="165" fontId="15" fillId="0" borderId="2" xfId="1" applyFont="1" applyFill="1" applyBorder="1" applyAlignment="1">
      <alignment horizontal="center" vertical="center" wrapText="1"/>
    </xf>
    <xf numFmtId="0" fontId="15" fillId="0" borderId="9" xfId="0" applyFont="1" applyBorder="1" applyAlignment="1">
      <alignment horizontal="center" vertical="center" wrapText="1"/>
    </xf>
    <xf numFmtId="164" fontId="15" fillId="0" borderId="2" xfId="1" applyNumberFormat="1" applyFont="1" applyFill="1" applyBorder="1" applyAlignment="1">
      <alignment horizontal="center" vertical="center"/>
    </xf>
    <xf numFmtId="0" fontId="15" fillId="0" borderId="10" xfId="0" applyFont="1" applyBorder="1" applyAlignment="1">
      <alignment horizontal="center" vertical="center" wrapText="1"/>
    </xf>
    <xf numFmtId="0" fontId="15" fillId="0" borderId="10" xfId="0" applyFont="1" applyBorder="1" applyAlignment="1">
      <alignment horizontal="center" vertical="center"/>
    </xf>
    <xf numFmtId="165" fontId="15" fillId="0" borderId="10" xfId="1" applyFont="1" applyFill="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165" fontId="15" fillId="0" borderId="11" xfId="1" applyFont="1" applyFill="1" applyBorder="1" applyAlignment="1">
      <alignment horizontal="center" vertical="center"/>
    </xf>
    <xf numFmtId="0" fontId="15" fillId="0" borderId="2" xfId="0" applyFont="1" applyBorder="1" applyAlignment="1">
      <alignment horizontal="center"/>
    </xf>
    <xf numFmtId="165" fontId="15" fillId="0" borderId="2" xfId="1" applyFont="1" applyFill="1" applyBorder="1" applyAlignment="1">
      <alignment horizontal="center"/>
    </xf>
    <xf numFmtId="0" fontId="15" fillId="0" borderId="5" xfId="0" applyFont="1" applyBorder="1" applyAlignment="1">
      <alignment horizontal="center" vertical="center"/>
    </xf>
    <xf numFmtId="0" fontId="15" fillId="0" borderId="5"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165" fontId="15" fillId="0" borderId="1" xfId="1" applyFont="1" applyFill="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165" fontId="15" fillId="0" borderId="4" xfId="1" applyFont="1" applyFill="1" applyBorder="1" applyAlignment="1">
      <alignment horizontal="center" vertical="center"/>
    </xf>
    <xf numFmtId="165" fontId="15" fillId="0" borderId="5" xfId="1" applyFont="1" applyFill="1" applyBorder="1" applyAlignment="1">
      <alignment horizontal="center" vertical="center"/>
    </xf>
    <xf numFmtId="0" fontId="15" fillId="0" borderId="6" xfId="0" applyFont="1" applyBorder="1" applyAlignment="1">
      <alignment horizontal="center" vertical="center"/>
    </xf>
    <xf numFmtId="0" fontId="9" fillId="3" borderId="0" xfId="0" applyFont="1" applyFill="1" applyAlignment="1">
      <alignment horizontal="center" vertical="center" wrapText="1"/>
    </xf>
    <xf numFmtId="0" fontId="9" fillId="3" borderId="0" xfId="0" applyFont="1" applyFill="1" applyAlignment="1">
      <alignment horizontal="center" vertical="center"/>
    </xf>
    <xf numFmtId="0" fontId="15" fillId="0" borderId="9"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15" fontId="1" fillId="4" borderId="13" xfId="0" applyNumberFormat="1" applyFont="1" applyFill="1" applyBorder="1" applyAlignment="1">
      <alignment horizontal="center" vertical="center" wrapText="1"/>
    </xf>
    <xf numFmtId="15" fontId="1" fillId="4" borderId="7" xfId="0" applyNumberFormat="1" applyFont="1" applyFill="1" applyBorder="1" applyAlignment="1">
      <alignment horizontal="center" vertical="center" wrapText="1"/>
    </xf>
    <xf numFmtId="15" fontId="1" fillId="2" borderId="3" xfId="0" applyNumberFormat="1" applyFont="1" applyFill="1" applyBorder="1" applyAlignment="1">
      <alignment horizontal="center" vertical="center" wrapText="1"/>
    </xf>
    <xf numFmtId="15" fontId="1" fillId="2" borderId="4" xfId="0" applyNumberFormat="1" applyFont="1" applyFill="1" applyBorder="1" applyAlignment="1">
      <alignment horizontal="center" vertical="center" wrapText="1"/>
    </xf>
    <xf numFmtId="15" fontId="1" fillId="2" borderId="6" xfId="0" applyNumberFormat="1" applyFont="1" applyFill="1" applyBorder="1" applyAlignment="1">
      <alignment horizontal="center" vertical="center" wrapText="1"/>
    </xf>
    <xf numFmtId="15" fontId="1" fillId="4" borderId="8" xfId="0" applyNumberFormat="1" applyFont="1" applyFill="1" applyBorder="1" applyAlignment="1">
      <alignment horizontal="center" vertical="center" wrapText="1"/>
    </xf>
    <xf numFmtId="15" fontId="1" fillId="4" borderId="14" xfId="0" applyNumberFormat="1" applyFont="1" applyFill="1" applyBorder="1" applyAlignment="1">
      <alignment horizontal="center" vertical="center" wrapText="1"/>
    </xf>
    <xf numFmtId="15" fontId="1" fillId="4" borderId="18" xfId="0" applyNumberFormat="1" applyFont="1" applyFill="1" applyBorder="1" applyAlignment="1">
      <alignment horizontal="center" vertical="center" wrapText="1"/>
    </xf>
    <xf numFmtId="15" fontId="1" fillId="4" borderId="22" xfId="0" applyNumberFormat="1" applyFont="1" applyFill="1" applyBorder="1" applyAlignment="1">
      <alignment horizontal="center" vertical="center" wrapText="1"/>
    </xf>
    <xf numFmtId="15" fontId="1" fillId="4" borderId="19" xfId="0" applyNumberFormat="1" applyFont="1" applyFill="1" applyBorder="1" applyAlignment="1">
      <alignment horizontal="center" vertical="center" wrapText="1"/>
    </xf>
    <xf numFmtId="15" fontId="1" fillId="4" borderId="20" xfId="0" applyNumberFormat="1" applyFont="1" applyFill="1" applyBorder="1" applyAlignment="1">
      <alignment horizontal="center" vertical="center" wrapText="1"/>
    </xf>
    <xf numFmtId="15" fontId="1" fillId="4" borderId="23" xfId="0" applyNumberFormat="1" applyFont="1" applyFill="1" applyBorder="1" applyAlignment="1">
      <alignment horizontal="center" vertical="center" wrapText="1"/>
    </xf>
    <xf numFmtId="15" fontId="1" fillId="4" borderId="11" xfId="0" applyNumberFormat="1" applyFont="1" applyFill="1" applyBorder="1" applyAlignment="1">
      <alignment horizontal="center" vertical="center" wrapText="1"/>
    </xf>
    <xf numFmtId="15" fontId="1" fillId="2" borderId="1" xfId="0" applyNumberFormat="1" applyFont="1" applyFill="1" applyBorder="1" applyAlignment="1">
      <alignment horizontal="center" vertical="center" wrapText="1"/>
    </xf>
    <xf numFmtId="15" fontId="1" fillId="2" borderId="2" xfId="0" applyNumberFormat="1" applyFont="1" applyFill="1" applyBorder="1" applyAlignment="1">
      <alignment horizontal="center" vertical="center" wrapText="1"/>
    </xf>
    <xf numFmtId="0" fontId="14" fillId="0" borderId="1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1" xfId="0" applyFont="1" applyBorder="1" applyAlignment="1">
      <alignment horizontal="center" vertical="center" wrapText="1"/>
    </xf>
    <xf numFmtId="15" fontId="1" fillId="4" borderId="15" xfId="0" applyNumberFormat="1" applyFont="1" applyFill="1" applyBorder="1" applyAlignment="1">
      <alignment horizontal="center" vertical="center" wrapText="1"/>
    </xf>
    <xf numFmtId="15" fontId="1" fillId="4" borderId="16" xfId="0" applyNumberFormat="1" applyFont="1" applyFill="1" applyBorder="1" applyAlignment="1">
      <alignment horizontal="center" vertical="center" wrapText="1"/>
    </xf>
    <xf numFmtId="15" fontId="1" fillId="4" borderId="21" xfId="0" applyNumberFormat="1" applyFont="1" applyFill="1" applyBorder="1" applyAlignment="1">
      <alignment horizontal="center" vertical="center" wrapText="1"/>
    </xf>
    <xf numFmtId="15" fontId="4" fillId="4" borderId="18" xfId="0" applyNumberFormat="1" applyFont="1" applyFill="1" applyBorder="1" applyAlignment="1">
      <alignment horizontal="center" vertical="center"/>
    </xf>
    <xf numFmtId="15" fontId="4" fillId="4" borderId="19" xfId="0" applyNumberFormat="1" applyFont="1" applyFill="1" applyBorder="1" applyAlignment="1">
      <alignment horizontal="center" vertical="center"/>
    </xf>
    <xf numFmtId="15" fontId="4" fillId="4" borderId="20" xfId="0" applyNumberFormat="1" applyFont="1" applyFill="1" applyBorder="1" applyAlignment="1">
      <alignment horizontal="center" vertical="center"/>
    </xf>
    <xf numFmtId="15" fontId="4" fillId="4" borderId="11" xfId="0" applyNumberFormat="1" applyFont="1" applyFill="1" applyBorder="1" applyAlignment="1">
      <alignment horizontal="center" vertical="center"/>
    </xf>
    <xf numFmtId="0" fontId="14" fillId="0" borderId="15" xfId="0" applyFont="1" applyBorder="1" applyAlignment="1">
      <alignment horizontal="center" vertical="center" wrapText="1"/>
    </xf>
    <xf numFmtId="15" fontId="4" fillId="4" borderId="13" xfId="0" applyNumberFormat="1" applyFont="1" applyFill="1" applyBorder="1" applyAlignment="1">
      <alignment horizontal="center" vertical="center" wrapText="1"/>
    </xf>
    <xf numFmtId="15" fontId="4" fillId="4" borderId="8" xfId="0" applyNumberFormat="1" applyFont="1" applyFill="1" applyBorder="1" applyAlignment="1">
      <alignment horizontal="center" vertical="center" wrapText="1"/>
    </xf>
    <xf numFmtId="15" fontId="4" fillId="4" borderId="14" xfId="0" applyNumberFormat="1" applyFont="1" applyFill="1" applyBorder="1" applyAlignment="1">
      <alignment horizontal="center" vertical="center" wrapText="1"/>
    </xf>
  </cellXfs>
  <cellStyles count="2">
    <cellStyle name="Moneda [0]" xfId="1" builtinId="7"/>
    <cellStyle name="Normal" xfId="0" builtinId="0"/>
  </cellStyles>
  <dxfs count="0"/>
  <tableStyles count="0" defaultTableStyle="TableStyleMedium2" defaultPivotStyle="PivotStyleLight16"/>
  <colors>
    <mruColors>
      <color rgb="FFAAAAAA"/>
      <color rgb="FFFF7E79"/>
      <color rgb="FFFFFD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Carlos Mauricio Catano de la Ossa" id="{66F99498-E3A2-3942-A65A-503D4663143F}" userId="S::CCatano@minvivienda.gov.co::0456d2c1-f570-4c8f-a894-634066de08af" providerId="AD"/>
  <person displayName="Carlos Mauricio Catano de la Ossa" id="{A5182BEF-940B-4743-B0E5-C4E1C71B0DC2}" userId="S::ccatano@minvivienda.gov.co::0456d2c1-f570-4c8f-a894-634066de08af" providerId="AD"/>
  <person displayName="Angela Paola Gonzalez Jimenez" id="{BE7D6522-454A-9640-BC53-088B844AA70E}" userId="S::angela.gonzalez@minagricultura.GOV.CO::0eb5085b-c1ae-4a83-8af9-e83bd8b109c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N7" dT="2025-10-21T16:13:43.54" personId="{66F99498-E3A2-3942-A65A-503D4663143F}" id="{BE096BDD-B00E-F54B-97CC-EC0CBD0C7A99}">
    <text>se calcula teniendo el cuenta el costo de un profesional grado 20 durante 3 meses más la formulacion de la guía técnica</text>
  </threadedComment>
  <threadedComment ref="L8" dT="2025-10-21T16:19:52.10" personId="{66F99498-E3A2-3942-A65A-503D4663143F}" id="{CDFFCA95-82FE-0340-91C0-CE7F585F1CC6}">
    <text>Corresponde a la dedicacion de un profesional grado 20 durante 3 meses</text>
  </threadedComment>
  <threadedComment ref="L9" dT="2025-09-23T20:48:25.37" personId="{A5182BEF-940B-4743-B0E5-C4E1C71B0DC2}" id="{D894FBCE-A9F8-4163-9808-CECF8EFE7150}">
    <text>Se estimó con base a un grado 20 + 60% de prestaciones sociales 
Se contempló un mes para el programa</text>
  </threadedComment>
  <threadedComment ref="L10" dT="2025-09-23T20:49:38.62" personId="{A5182BEF-940B-4743-B0E5-C4E1C71B0DC2}" id="{3D8FB7AE-150C-416A-A1E3-F6DFC59E1B4B}">
    <text>El pago de 7 días al mes durante un año de un profesional grado 20 con prestaciones del 60%</text>
  </threadedComment>
  <threadedComment ref="L11" dT="2025-10-02T20:54:43.53" personId="{BE7D6522-454A-9640-BC53-088B844AA70E}" id="{DBB13D1C-FA52-2248-BBB2-20E183D49FB6}">
    <text>Un consultor 6 meses al año, y 10 espacios de concertación y socialización anuales</text>
  </threadedComment>
  <threadedComment ref="L14" dT="2025-10-21T16:32:37.88" personId="{66F99498-E3A2-3942-A65A-503D4663143F}" id="{FADFD144-D0D3-9B4D-B623-5463B3706F51}">
    <text>Se calculo teniendo en cuenta el costo de cinco profesionales grado 20 durante un año</text>
  </threadedComment>
  <threadedComment ref="L26" dT="2025-09-23T20:49:38.62" personId="{A5182BEF-940B-4743-B0E5-C4E1C71B0DC2}" id="{8D1B8C53-F8F1-4769-A2D9-8B8C86742188}">
    <text>El pago de 7 días al mes durante un año de un profesional grado 20 con prestaciones del 60%</text>
  </threadedComment>
  <threadedComment ref="N60" dT="2025-10-02T15:40:55.38" personId="{A5182BEF-940B-4743-B0E5-C4E1C71B0DC2}" id="{9A4E9DEF-30E5-4E38-AC03-EF32242540C9}">
    <text xml:space="preserve">Consultoria y equipos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D9EB4-62E0-443A-879C-06E4FD21FA54}">
  <sheetPr filterMode="1">
    <pageSetUpPr fitToPage="1"/>
  </sheetPr>
  <dimension ref="A1:BB91"/>
  <sheetViews>
    <sheetView tabSelected="1" zoomScale="71" zoomScaleNormal="71" workbookViewId="0">
      <pane xSplit="5" ySplit="5" topLeftCell="F11" activePane="bottomRight" state="frozen"/>
      <selection pane="bottomRight" activeCell="I76" sqref="I76"/>
      <selection pane="bottomLeft" activeCell="A6" sqref="A6"/>
      <selection pane="topRight" activeCell="G1" sqref="G1"/>
    </sheetView>
  </sheetViews>
  <sheetFormatPr defaultColWidth="11.42578125" defaultRowHeight="12"/>
  <cols>
    <col min="1" max="1" width="19.140625" style="1" customWidth="1"/>
    <col min="2" max="2" width="3.85546875" style="1" customWidth="1"/>
    <col min="3" max="3" width="51.5703125" style="1" customWidth="1"/>
    <col min="4" max="4" width="11.5703125" style="1" customWidth="1"/>
    <col min="5" max="5" width="16" style="1" customWidth="1"/>
    <col min="6" max="6" width="27.5703125" style="1" customWidth="1"/>
    <col min="7" max="7" width="23.42578125" style="6" customWidth="1"/>
    <col min="8" max="10" width="14" style="1" customWidth="1"/>
    <col min="11" max="22" width="14" style="3" customWidth="1"/>
    <col min="23" max="23" width="18.42578125" style="3" bestFit="1" customWidth="1"/>
    <col min="24" max="24" width="19.85546875" style="3" bestFit="1" customWidth="1"/>
    <col min="25" max="25" width="20.5703125" style="3" customWidth="1"/>
    <col min="26" max="16384" width="11.42578125" style="4"/>
  </cols>
  <sheetData>
    <row r="1" spans="1:25" s="12" customFormat="1" ht="36" customHeight="1">
      <c r="A1" s="45" t="s">
        <v>0</v>
      </c>
      <c r="B1" s="46"/>
      <c r="C1" s="46"/>
      <c r="D1" s="46"/>
      <c r="E1" s="46"/>
      <c r="F1" s="46"/>
      <c r="G1" s="46"/>
      <c r="H1" s="46"/>
      <c r="I1" s="46"/>
      <c r="J1" s="46"/>
      <c r="K1" s="46"/>
      <c r="L1" s="46"/>
      <c r="M1" s="46"/>
      <c r="N1" s="46"/>
      <c r="O1" s="46"/>
      <c r="P1" s="46"/>
      <c r="Q1" s="46"/>
      <c r="R1" s="46"/>
      <c r="S1" s="46"/>
      <c r="T1" s="46"/>
      <c r="U1" s="46"/>
      <c r="V1" s="46"/>
      <c r="W1" s="46"/>
      <c r="X1" s="46"/>
      <c r="Y1" s="46"/>
    </row>
    <row r="2" spans="1:25" ht="12" customHeight="1" thickBot="1">
      <c r="A2" s="16"/>
    </row>
    <row r="3" spans="1:25" ht="12" customHeight="1">
      <c r="A3" s="72" t="s">
        <v>1</v>
      </c>
      <c r="B3" s="75" t="s">
        <v>2</v>
      </c>
      <c r="C3" s="76"/>
      <c r="D3" s="80" t="s">
        <v>3</v>
      </c>
      <c r="E3" s="80" t="s">
        <v>4</v>
      </c>
      <c r="F3" s="53"/>
      <c r="G3" s="53" t="s">
        <v>5</v>
      </c>
      <c r="H3" s="53" t="s">
        <v>6</v>
      </c>
      <c r="I3" s="60" t="s">
        <v>7</v>
      </c>
      <c r="J3" s="61"/>
      <c r="K3" s="62"/>
      <c r="L3" s="66"/>
      <c r="M3" s="66"/>
      <c r="N3" s="66"/>
      <c r="O3" s="66"/>
      <c r="P3" s="66"/>
      <c r="Q3" s="66"/>
      <c r="R3" s="66"/>
      <c r="S3" s="66"/>
      <c r="T3" s="66"/>
      <c r="U3" s="66"/>
      <c r="V3" s="66"/>
      <c r="W3" s="66"/>
      <c r="X3" s="66"/>
      <c r="Y3" s="55" t="s">
        <v>8</v>
      </c>
    </row>
    <row r="4" spans="1:25">
      <c r="A4" s="73"/>
      <c r="B4" s="77"/>
      <c r="C4" s="78"/>
      <c r="D4" s="81"/>
      <c r="E4" s="81"/>
      <c r="F4" s="54"/>
      <c r="G4" s="58"/>
      <c r="H4" s="58"/>
      <c r="I4" s="63"/>
      <c r="J4" s="64"/>
      <c r="K4" s="65"/>
      <c r="L4" s="67"/>
      <c r="M4" s="67"/>
      <c r="N4" s="67"/>
      <c r="O4" s="67"/>
      <c r="P4" s="67"/>
      <c r="Q4" s="67"/>
      <c r="R4" s="67"/>
      <c r="S4" s="67"/>
      <c r="T4" s="67"/>
      <c r="U4" s="67"/>
      <c r="V4" s="67"/>
      <c r="W4" s="67"/>
      <c r="X4" s="67"/>
      <c r="Y4" s="56"/>
    </row>
    <row r="5" spans="1:25" ht="30" customHeight="1" thickBot="1">
      <c r="A5" s="74"/>
      <c r="B5" s="9" t="s">
        <v>9</v>
      </c>
      <c r="C5" s="9" t="s">
        <v>10</v>
      </c>
      <c r="D5" s="82"/>
      <c r="E5" s="82"/>
      <c r="F5" s="8" t="s">
        <v>11</v>
      </c>
      <c r="G5" s="59"/>
      <c r="H5" s="59"/>
      <c r="I5" s="8" t="s">
        <v>12</v>
      </c>
      <c r="J5" s="8" t="s">
        <v>13</v>
      </c>
      <c r="K5" s="8" t="s">
        <v>14</v>
      </c>
      <c r="L5" s="11" t="s">
        <v>15</v>
      </c>
      <c r="M5" s="10" t="s">
        <v>16</v>
      </c>
      <c r="N5" s="10" t="s">
        <v>17</v>
      </c>
      <c r="O5" s="10" t="s">
        <v>18</v>
      </c>
      <c r="P5" s="10" t="s">
        <v>19</v>
      </c>
      <c r="Q5" s="10" t="s">
        <v>20</v>
      </c>
      <c r="R5" s="10" t="s">
        <v>21</v>
      </c>
      <c r="S5" s="10" t="s">
        <v>22</v>
      </c>
      <c r="T5" s="10" t="s">
        <v>23</v>
      </c>
      <c r="U5" s="10" t="s">
        <v>24</v>
      </c>
      <c r="V5" s="10" t="s">
        <v>25</v>
      </c>
      <c r="W5" s="10" t="s">
        <v>26</v>
      </c>
      <c r="X5" s="10" t="s">
        <v>27</v>
      </c>
      <c r="Y5" s="57"/>
    </row>
    <row r="6" spans="1:25" s="14" customFormat="1" ht="103.5" hidden="1" customHeight="1">
      <c r="A6" s="79" t="s">
        <v>28</v>
      </c>
      <c r="B6" s="37">
        <v>1</v>
      </c>
      <c r="C6" s="38" t="s">
        <v>29</v>
      </c>
      <c r="D6" s="38" t="s">
        <v>30</v>
      </c>
      <c r="E6" s="38" t="s">
        <v>31</v>
      </c>
      <c r="F6" s="38" t="s">
        <v>32</v>
      </c>
      <c r="G6" s="38" t="s">
        <v>33</v>
      </c>
      <c r="H6" s="38" t="s">
        <v>30</v>
      </c>
      <c r="I6" s="37">
        <v>1</v>
      </c>
      <c r="J6" s="37">
        <v>3</v>
      </c>
      <c r="K6" s="37">
        <v>5</v>
      </c>
      <c r="L6" s="39">
        <v>50000000</v>
      </c>
      <c r="M6" s="39">
        <v>30000000</v>
      </c>
      <c r="N6" s="39">
        <v>30000000</v>
      </c>
      <c r="O6" s="39">
        <v>30000000</v>
      </c>
      <c r="P6" s="39">
        <v>30000000</v>
      </c>
      <c r="Q6" s="39">
        <v>50000000</v>
      </c>
      <c r="R6" s="39">
        <v>50000000</v>
      </c>
      <c r="S6" s="39">
        <v>30000000</v>
      </c>
      <c r="T6" s="39">
        <v>30000000</v>
      </c>
      <c r="U6" s="39">
        <v>30000000</v>
      </c>
      <c r="V6" s="39">
        <v>30000000</v>
      </c>
      <c r="W6" s="39">
        <v>30000000</v>
      </c>
      <c r="X6" s="39">
        <f>SUBTOTAL(9,L6:W6)</f>
        <v>0</v>
      </c>
      <c r="Y6" s="40" t="s">
        <v>34</v>
      </c>
    </row>
    <row r="7" spans="1:25" s="14" customFormat="1" ht="80.45" hidden="1" customHeight="1">
      <c r="A7" s="69"/>
      <c r="B7" s="20">
        <v>2</v>
      </c>
      <c r="C7" s="21" t="s">
        <v>35</v>
      </c>
      <c r="D7" s="21" t="s">
        <v>30</v>
      </c>
      <c r="E7" s="21" t="s">
        <v>36</v>
      </c>
      <c r="F7" s="21" t="s">
        <v>37</v>
      </c>
      <c r="G7" s="21" t="s">
        <v>38</v>
      </c>
      <c r="H7" s="21" t="s">
        <v>30</v>
      </c>
      <c r="I7" s="20"/>
      <c r="J7" s="20">
        <v>1</v>
      </c>
      <c r="K7" s="20"/>
      <c r="L7" s="18"/>
      <c r="M7" s="18"/>
      <c r="N7" s="18">
        <f>(14720000*3)+50000000</f>
        <v>94160000</v>
      </c>
      <c r="O7" s="18"/>
      <c r="P7" s="18"/>
      <c r="Q7" s="18"/>
      <c r="R7" s="18"/>
      <c r="S7" s="18"/>
      <c r="T7" s="18"/>
      <c r="U7" s="18"/>
      <c r="V7" s="18"/>
      <c r="W7" s="18"/>
      <c r="X7" s="18">
        <f>(14720000*3)+50000000</f>
        <v>94160000</v>
      </c>
      <c r="Y7" s="41" t="s">
        <v>34</v>
      </c>
    </row>
    <row r="8" spans="1:25" s="14" customFormat="1" ht="80.45" hidden="1" customHeight="1">
      <c r="A8" s="69"/>
      <c r="B8" s="20">
        <v>3</v>
      </c>
      <c r="C8" s="21" t="s">
        <v>39</v>
      </c>
      <c r="D8" s="21" t="s">
        <v>30</v>
      </c>
      <c r="E8" s="21" t="s">
        <v>40</v>
      </c>
      <c r="F8" s="21" t="s">
        <v>41</v>
      </c>
      <c r="G8" s="21" t="s">
        <v>42</v>
      </c>
      <c r="H8" s="21" t="s">
        <v>30</v>
      </c>
      <c r="I8" s="20">
        <v>1</v>
      </c>
      <c r="J8" s="20">
        <v>5</v>
      </c>
      <c r="K8" s="20">
        <v>10</v>
      </c>
      <c r="L8" s="18">
        <f t="shared" ref="L8:U8" si="0">14720000*3</f>
        <v>44160000</v>
      </c>
      <c r="M8" s="18">
        <f t="shared" si="0"/>
        <v>44160000</v>
      </c>
      <c r="N8" s="18">
        <f t="shared" si="0"/>
        <v>44160000</v>
      </c>
      <c r="O8" s="18">
        <f t="shared" si="0"/>
        <v>44160000</v>
      </c>
      <c r="P8" s="18">
        <f t="shared" si="0"/>
        <v>44160000</v>
      </c>
      <c r="Q8" s="18">
        <f t="shared" si="0"/>
        <v>44160000</v>
      </c>
      <c r="R8" s="18">
        <f t="shared" si="0"/>
        <v>44160000</v>
      </c>
      <c r="S8" s="18">
        <f t="shared" si="0"/>
        <v>44160000</v>
      </c>
      <c r="T8" s="18">
        <f t="shared" si="0"/>
        <v>44160000</v>
      </c>
      <c r="U8" s="18">
        <f t="shared" si="0"/>
        <v>44160000</v>
      </c>
      <c r="V8" s="18"/>
      <c r="W8" s="18"/>
      <c r="X8" s="18">
        <f>SUM(L8:U8)</f>
        <v>441600000</v>
      </c>
      <c r="Y8" s="41" t="s">
        <v>43</v>
      </c>
    </row>
    <row r="9" spans="1:25" s="14" customFormat="1" ht="61.35" hidden="1" customHeight="1">
      <c r="A9" s="69"/>
      <c r="B9" s="47">
        <v>4</v>
      </c>
      <c r="C9" s="50" t="s">
        <v>44</v>
      </c>
      <c r="D9" s="50" t="s">
        <v>45</v>
      </c>
      <c r="E9" s="50" t="s">
        <v>46</v>
      </c>
      <c r="F9" s="50" t="s">
        <v>47</v>
      </c>
      <c r="G9" s="21" t="s">
        <v>48</v>
      </c>
      <c r="H9" s="21" t="s">
        <v>45</v>
      </c>
      <c r="I9" s="20">
        <v>1</v>
      </c>
      <c r="J9" s="20"/>
      <c r="K9" s="20"/>
      <c r="L9" s="18">
        <v>14720000</v>
      </c>
      <c r="M9" s="18"/>
      <c r="N9" s="18"/>
      <c r="O9" s="18"/>
      <c r="P9" s="18"/>
      <c r="Q9" s="18"/>
      <c r="R9" s="18"/>
      <c r="S9" s="18"/>
      <c r="T9" s="18"/>
      <c r="U9" s="18"/>
      <c r="V9" s="18"/>
      <c r="W9" s="18"/>
      <c r="X9" s="18">
        <f>SUM(L9:W9)</f>
        <v>14720000</v>
      </c>
      <c r="Y9" s="41" t="s">
        <v>43</v>
      </c>
    </row>
    <row r="10" spans="1:25" s="14" customFormat="1" ht="61.35" hidden="1" customHeight="1">
      <c r="A10" s="69"/>
      <c r="B10" s="48"/>
      <c r="C10" s="51"/>
      <c r="D10" s="51"/>
      <c r="E10" s="51"/>
      <c r="F10" s="51"/>
      <c r="G10" s="21" t="s">
        <v>49</v>
      </c>
      <c r="H10" s="21" t="s">
        <v>45</v>
      </c>
      <c r="I10" s="20" t="s">
        <v>50</v>
      </c>
      <c r="J10" s="20" t="s">
        <v>50</v>
      </c>
      <c r="K10" s="20" t="s">
        <v>50</v>
      </c>
      <c r="L10" s="18">
        <v>41216000</v>
      </c>
      <c r="M10" s="18">
        <v>41216000</v>
      </c>
      <c r="N10" s="18">
        <v>41216000</v>
      </c>
      <c r="O10" s="18">
        <v>41216000</v>
      </c>
      <c r="P10" s="18">
        <v>41216000</v>
      </c>
      <c r="Q10" s="18">
        <v>41216000</v>
      </c>
      <c r="R10" s="18">
        <v>41216000</v>
      </c>
      <c r="S10" s="18">
        <v>41216000</v>
      </c>
      <c r="T10" s="18">
        <v>41216000</v>
      </c>
      <c r="U10" s="18">
        <v>41216000</v>
      </c>
      <c r="V10" s="18">
        <v>41216000</v>
      </c>
      <c r="W10" s="18">
        <v>41216000</v>
      </c>
      <c r="X10" s="18">
        <f>SUM(L10:W10)</f>
        <v>494592000</v>
      </c>
      <c r="Y10" s="41" t="s">
        <v>43</v>
      </c>
    </row>
    <row r="11" spans="1:25" s="14" customFormat="1" ht="126.6" customHeight="1">
      <c r="A11" s="69"/>
      <c r="B11" s="20">
        <v>5</v>
      </c>
      <c r="C11" s="21" t="s">
        <v>51</v>
      </c>
      <c r="D11" s="21" t="s">
        <v>52</v>
      </c>
      <c r="E11" s="21" t="s">
        <v>53</v>
      </c>
      <c r="F11" s="21" t="s">
        <v>54</v>
      </c>
      <c r="G11" s="21" t="s">
        <v>55</v>
      </c>
      <c r="H11" s="20" t="s">
        <v>52</v>
      </c>
      <c r="I11" s="20" t="s">
        <v>56</v>
      </c>
      <c r="J11" s="20" t="s">
        <v>56</v>
      </c>
      <c r="K11" s="20" t="s">
        <v>56</v>
      </c>
      <c r="L11" s="18">
        <v>120000000</v>
      </c>
      <c r="M11" s="18">
        <v>120000000</v>
      </c>
      <c r="N11" s="18">
        <v>120000000</v>
      </c>
      <c r="O11" s="18">
        <v>120000000</v>
      </c>
      <c r="P11" s="18">
        <v>120000000</v>
      </c>
      <c r="Q11" s="18">
        <v>120000000</v>
      </c>
      <c r="R11" s="18">
        <v>120000000</v>
      </c>
      <c r="S11" s="18">
        <v>120000000</v>
      </c>
      <c r="T11" s="18">
        <v>120000000</v>
      </c>
      <c r="U11" s="18">
        <v>120000000</v>
      </c>
      <c r="V11" s="18">
        <v>120000000</v>
      </c>
      <c r="W11" s="18">
        <v>120000000</v>
      </c>
      <c r="X11" s="18">
        <v>1440000000</v>
      </c>
      <c r="Y11" s="41" t="s">
        <v>43</v>
      </c>
    </row>
    <row r="12" spans="1:25" s="14" customFormat="1" ht="172.5" hidden="1" customHeight="1">
      <c r="A12" s="70"/>
      <c r="B12" s="20">
        <v>6</v>
      </c>
      <c r="C12" s="21" t="s">
        <v>57</v>
      </c>
      <c r="D12" s="21" t="s">
        <v>30</v>
      </c>
      <c r="E12" s="21" t="s">
        <v>40</v>
      </c>
      <c r="F12" s="21" t="s">
        <v>58</v>
      </c>
      <c r="G12" s="21" t="s">
        <v>59</v>
      </c>
      <c r="H12" s="21" t="s">
        <v>30</v>
      </c>
      <c r="I12" s="20">
        <v>1</v>
      </c>
      <c r="J12" s="20">
        <v>3</v>
      </c>
      <c r="K12" s="20">
        <v>5</v>
      </c>
      <c r="L12" s="18">
        <v>50000000</v>
      </c>
      <c r="M12" s="18"/>
      <c r="N12" s="18">
        <v>50000000</v>
      </c>
      <c r="O12" s="18"/>
      <c r="P12" s="18">
        <v>50000000</v>
      </c>
      <c r="Q12" s="18"/>
      <c r="R12" s="18"/>
      <c r="S12" s="18">
        <v>50000000</v>
      </c>
      <c r="T12" s="18"/>
      <c r="U12" s="18"/>
      <c r="V12" s="18">
        <v>50000000</v>
      </c>
      <c r="W12" s="18"/>
      <c r="X12" s="18">
        <f t="shared" ref="X12:X21" si="1">SUM(L12:W12)</f>
        <v>250000000</v>
      </c>
      <c r="Y12" s="41" t="s">
        <v>34</v>
      </c>
    </row>
    <row r="13" spans="1:25" s="14" customFormat="1" ht="69" hidden="1" customHeight="1">
      <c r="A13" s="68" t="s">
        <v>60</v>
      </c>
      <c r="B13" s="47">
        <v>7</v>
      </c>
      <c r="C13" s="50" t="s">
        <v>61</v>
      </c>
      <c r="D13" s="21" t="s">
        <v>62</v>
      </c>
      <c r="E13" s="21" t="s">
        <v>63</v>
      </c>
      <c r="F13" s="21" t="s">
        <v>64</v>
      </c>
      <c r="G13" s="21" t="s">
        <v>65</v>
      </c>
      <c r="H13" s="21" t="s">
        <v>62</v>
      </c>
      <c r="I13" s="20">
        <v>1</v>
      </c>
      <c r="J13" s="20"/>
      <c r="K13" s="20"/>
      <c r="L13" s="18">
        <f>14700000*5*12</f>
        <v>882000000</v>
      </c>
      <c r="M13" s="18"/>
      <c r="N13" s="18"/>
      <c r="O13" s="18"/>
      <c r="P13" s="18"/>
      <c r="Q13" s="18"/>
      <c r="R13" s="18"/>
      <c r="S13" s="18"/>
      <c r="T13" s="18"/>
      <c r="U13" s="18"/>
      <c r="V13" s="18"/>
      <c r="W13" s="18"/>
      <c r="X13" s="18">
        <f t="shared" si="1"/>
        <v>882000000</v>
      </c>
      <c r="Y13" s="41" t="s">
        <v>34</v>
      </c>
    </row>
    <row r="14" spans="1:25" s="14" customFormat="1" ht="69" hidden="1" customHeight="1">
      <c r="A14" s="69"/>
      <c r="B14" s="49"/>
      <c r="C14" s="52"/>
      <c r="D14" s="21" t="s">
        <v>62</v>
      </c>
      <c r="E14" s="21" t="s">
        <v>63</v>
      </c>
      <c r="F14" s="21" t="s">
        <v>66</v>
      </c>
      <c r="G14" s="21" t="s">
        <v>65</v>
      </c>
      <c r="H14" s="21" t="s">
        <v>62</v>
      </c>
      <c r="I14" s="20"/>
      <c r="J14" s="20">
        <v>1</v>
      </c>
      <c r="K14" s="20"/>
      <c r="L14" s="18">
        <f>14720000*5*12</f>
        <v>883200000</v>
      </c>
      <c r="M14" s="18">
        <f>14720000*5*12</f>
        <v>883200000</v>
      </c>
      <c r="N14" s="18"/>
      <c r="O14" s="18"/>
      <c r="P14" s="18"/>
      <c r="Q14" s="18"/>
      <c r="R14" s="18"/>
      <c r="S14" s="18"/>
      <c r="T14" s="18"/>
      <c r="U14" s="18"/>
      <c r="V14" s="18"/>
      <c r="W14" s="18"/>
      <c r="X14" s="18">
        <f t="shared" si="1"/>
        <v>1766400000</v>
      </c>
      <c r="Y14" s="41" t="s">
        <v>34</v>
      </c>
    </row>
    <row r="15" spans="1:25" s="14" customFormat="1" ht="81.95" hidden="1" customHeight="1">
      <c r="A15" s="69"/>
      <c r="B15" s="48"/>
      <c r="C15" s="51"/>
      <c r="D15" s="21" t="s">
        <v>45</v>
      </c>
      <c r="E15" s="21" t="s">
        <v>30</v>
      </c>
      <c r="F15" s="21" t="s">
        <v>67</v>
      </c>
      <c r="G15" s="21" t="s">
        <v>65</v>
      </c>
      <c r="H15" s="21" t="s">
        <v>45</v>
      </c>
      <c r="I15" s="20">
        <v>1</v>
      </c>
      <c r="J15" s="20"/>
      <c r="K15" s="20"/>
      <c r="L15" s="18">
        <f>14720000*3*12</f>
        <v>529920000</v>
      </c>
      <c r="M15" s="18"/>
      <c r="N15" s="18"/>
      <c r="O15" s="18"/>
      <c r="P15" s="18"/>
      <c r="Q15" s="18"/>
      <c r="R15" s="18"/>
      <c r="S15" s="18"/>
      <c r="T15" s="18"/>
      <c r="U15" s="18"/>
      <c r="V15" s="18"/>
      <c r="W15" s="18"/>
      <c r="X15" s="18">
        <f t="shared" si="1"/>
        <v>529920000</v>
      </c>
      <c r="Y15" s="41" t="s">
        <v>34</v>
      </c>
    </row>
    <row r="16" spans="1:25" s="14" customFormat="1" ht="90" hidden="1" customHeight="1">
      <c r="A16" s="69"/>
      <c r="B16" s="47">
        <v>8</v>
      </c>
      <c r="C16" s="50" t="s">
        <v>68</v>
      </c>
      <c r="D16" s="50" t="s">
        <v>69</v>
      </c>
      <c r="E16" s="50" t="s">
        <v>70</v>
      </c>
      <c r="F16" s="21" t="s">
        <v>71</v>
      </c>
      <c r="G16" s="21" t="s">
        <v>72</v>
      </c>
      <c r="H16" s="21" t="s">
        <v>73</v>
      </c>
      <c r="I16" s="22">
        <v>1</v>
      </c>
      <c r="J16" s="23"/>
      <c r="K16" s="23"/>
      <c r="L16" s="18">
        <f>((7100000*1.6)*12)/3</f>
        <v>45440000</v>
      </c>
      <c r="M16" s="18"/>
      <c r="N16" s="18"/>
      <c r="O16" s="18"/>
      <c r="P16" s="18"/>
      <c r="Q16" s="18"/>
      <c r="R16" s="18"/>
      <c r="S16" s="18"/>
      <c r="T16" s="18"/>
      <c r="U16" s="18"/>
      <c r="V16" s="18"/>
      <c r="W16" s="18"/>
      <c r="X16" s="18">
        <f t="shared" si="1"/>
        <v>45440000</v>
      </c>
      <c r="Y16" s="41" t="s">
        <v>43</v>
      </c>
    </row>
    <row r="17" spans="1:30" s="14" customFormat="1" ht="90" hidden="1" customHeight="1">
      <c r="A17" s="69"/>
      <c r="B17" s="49"/>
      <c r="C17" s="52"/>
      <c r="D17" s="52"/>
      <c r="E17" s="52"/>
      <c r="F17" s="21" t="s">
        <v>74</v>
      </c>
      <c r="G17" s="21" t="s">
        <v>75</v>
      </c>
      <c r="H17" s="21" t="s">
        <v>73</v>
      </c>
      <c r="I17" s="22">
        <v>1</v>
      </c>
      <c r="J17" s="23"/>
      <c r="K17" s="23"/>
      <c r="L17" s="18">
        <f>((7100000*1.6)*12)/3</f>
        <v>45440000</v>
      </c>
      <c r="M17" s="18"/>
      <c r="N17" s="18"/>
      <c r="O17" s="18"/>
      <c r="P17" s="18"/>
      <c r="Q17" s="18"/>
      <c r="R17" s="18"/>
      <c r="S17" s="18"/>
      <c r="T17" s="18"/>
      <c r="U17" s="18"/>
      <c r="V17" s="18"/>
      <c r="W17" s="18"/>
      <c r="X17" s="18">
        <f t="shared" si="1"/>
        <v>45440000</v>
      </c>
      <c r="Y17" s="41" t="s">
        <v>43</v>
      </c>
    </row>
    <row r="18" spans="1:30" s="14" customFormat="1" ht="90" hidden="1" customHeight="1">
      <c r="A18" s="69"/>
      <c r="B18" s="48"/>
      <c r="C18" s="51"/>
      <c r="D18" s="51"/>
      <c r="E18" s="51"/>
      <c r="F18" s="21" t="s">
        <v>76</v>
      </c>
      <c r="G18" s="21" t="s">
        <v>77</v>
      </c>
      <c r="H18" s="21" t="s">
        <v>73</v>
      </c>
      <c r="I18" s="23">
        <v>0.1</v>
      </c>
      <c r="J18" s="23">
        <v>0.4</v>
      </c>
      <c r="K18" s="23">
        <v>1</v>
      </c>
      <c r="L18" s="18">
        <f>((7100000*1.6)*12)/3</f>
        <v>45440000</v>
      </c>
      <c r="M18" s="18">
        <f>((7100000*1.6)*12)/3</f>
        <v>45440000</v>
      </c>
      <c r="N18" s="18">
        <f t="shared" ref="N18:W18" si="2">((7100000*1.6)*12)/3</f>
        <v>45440000</v>
      </c>
      <c r="O18" s="18">
        <f t="shared" si="2"/>
        <v>45440000</v>
      </c>
      <c r="P18" s="18">
        <f t="shared" si="2"/>
        <v>45440000</v>
      </c>
      <c r="Q18" s="18">
        <f t="shared" si="2"/>
        <v>45440000</v>
      </c>
      <c r="R18" s="18">
        <f t="shared" si="2"/>
        <v>45440000</v>
      </c>
      <c r="S18" s="18">
        <f t="shared" si="2"/>
        <v>45440000</v>
      </c>
      <c r="T18" s="18">
        <f t="shared" si="2"/>
        <v>45440000</v>
      </c>
      <c r="U18" s="18">
        <f t="shared" si="2"/>
        <v>45440000</v>
      </c>
      <c r="V18" s="18">
        <f t="shared" si="2"/>
        <v>45440000</v>
      </c>
      <c r="W18" s="18">
        <f t="shared" si="2"/>
        <v>45440000</v>
      </c>
      <c r="X18" s="18">
        <f t="shared" si="1"/>
        <v>545280000</v>
      </c>
      <c r="Y18" s="41" t="s">
        <v>43</v>
      </c>
    </row>
    <row r="19" spans="1:30" s="14" customFormat="1" ht="69" hidden="1" customHeight="1">
      <c r="A19" s="69"/>
      <c r="B19" s="47">
        <v>9</v>
      </c>
      <c r="C19" s="50" t="s">
        <v>78</v>
      </c>
      <c r="D19" s="50" t="s">
        <v>79</v>
      </c>
      <c r="E19" s="50" t="s">
        <v>30</v>
      </c>
      <c r="F19" s="21" t="s">
        <v>80</v>
      </c>
      <c r="G19" s="21" t="s">
        <v>65</v>
      </c>
      <c r="H19" s="21" t="s">
        <v>62</v>
      </c>
      <c r="I19" s="20">
        <v>1</v>
      </c>
      <c r="J19" s="20"/>
      <c r="K19" s="20"/>
      <c r="L19" s="18"/>
      <c r="M19" s="18"/>
      <c r="N19" s="18"/>
      <c r="O19" s="18"/>
      <c r="P19" s="18"/>
      <c r="Q19" s="18"/>
      <c r="R19" s="18"/>
      <c r="S19" s="18"/>
      <c r="T19" s="18"/>
      <c r="U19" s="18"/>
      <c r="V19" s="18"/>
      <c r="W19" s="18"/>
      <c r="X19" s="18">
        <f t="shared" si="1"/>
        <v>0</v>
      </c>
      <c r="Y19" s="41" t="s">
        <v>81</v>
      </c>
    </row>
    <row r="20" spans="1:30" s="14" customFormat="1" ht="69" hidden="1" customHeight="1">
      <c r="A20" s="69"/>
      <c r="B20" s="49"/>
      <c r="C20" s="52"/>
      <c r="D20" s="52"/>
      <c r="E20" s="52"/>
      <c r="F20" s="21" t="s">
        <v>82</v>
      </c>
      <c r="G20" s="21" t="s">
        <v>65</v>
      </c>
      <c r="H20" s="21" t="s">
        <v>62</v>
      </c>
      <c r="I20" s="20"/>
      <c r="J20" s="20">
        <v>1</v>
      </c>
      <c r="K20" s="20"/>
      <c r="L20" s="18"/>
      <c r="M20" s="18"/>
      <c r="N20" s="18"/>
      <c r="O20" s="18"/>
      <c r="P20" s="18"/>
      <c r="Q20" s="18"/>
      <c r="R20" s="18"/>
      <c r="S20" s="18"/>
      <c r="T20" s="18"/>
      <c r="U20" s="18"/>
      <c r="V20" s="18"/>
      <c r="W20" s="18"/>
      <c r="X20" s="18">
        <f t="shared" si="1"/>
        <v>0</v>
      </c>
      <c r="Y20" s="41" t="s">
        <v>81</v>
      </c>
    </row>
    <row r="21" spans="1:30" s="14" customFormat="1" ht="45.95" hidden="1" customHeight="1">
      <c r="A21" s="69"/>
      <c r="B21" s="48"/>
      <c r="C21" s="51"/>
      <c r="D21" s="51"/>
      <c r="E21" s="51"/>
      <c r="F21" s="21" t="s">
        <v>83</v>
      </c>
      <c r="G21" s="21" t="s">
        <v>84</v>
      </c>
      <c r="H21" s="21" t="s">
        <v>45</v>
      </c>
      <c r="I21" s="20">
        <v>1</v>
      </c>
      <c r="J21" s="20"/>
      <c r="K21" s="20"/>
      <c r="L21" s="18">
        <f>14720000*3*10</f>
        <v>441600000</v>
      </c>
      <c r="M21" s="18"/>
      <c r="N21" s="18"/>
      <c r="O21" s="18"/>
      <c r="P21" s="18"/>
      <c r="Q21" s="18"/>
      <c r="R21" s="18"/>
      <c r="S21" s="18"/>
      <c r="T21" s="18"/>
      <c r="U21" s="18"/>
      <c r="V21" s="18"/>
      <c r="W21" s="18"/>
      <c r="X21" s="18">
        <f t="shared" si="1"/>
        <v>441600000</v>
      </c>
      <c r="Y21" s="41" t="s">
        <v>34</v>
      </c>
    </row>
    <row r="22" spans="1:30" s="14" customFormat="1" ht="69" hidden="1" customHeight="1">
      <c r="A22" s="70"/>
      <c r="B22" s="20">
        <v>10</v>
      </c>
      <c r="C22" s="21" t="s">
        <v>85</v>
      </c>
      <c r="D22" s="21" t="s">
        <v>86</v>
      </c>
      <c r="E22" s="21"/>
      <c r="F22" s="21" t="s">
        <v>87</v>
      </c>
      <c r="G22" s="21" t="s">
        <v>88</v>
      </c>
      <c r="H22" s="21" t="s">
        <v>30</v>
      </c>
      <c r="I22" s="20">
        <v>1</v>
      </c>
      <c r="J22" s="20">
        <v>2</v>
      </c>
      <c r="K22" s="20">
        <v>3</v>
      </c>
      <c r="L22" s="18">
        <f>14720000*12</f>
        <v>176640000</v>
      </c>
      <c r="M22" s="18"/>
      <c r="N22" s="18"/>
      <c r="O22" s="18"/>
      <c r="P22" s="18">
        <v>176640000</v>
      </c>
      <c r="Q22" s="18"/>
      <c r="R22" s="18">
        <v>176640000</v>
      </c>
      <c r="S22" s="18"/>
      <c r="T22" s="18"/>
      <c r="U22" s="18"/>
      <c r="V22" s="18"/>
      <c r="W22" s="18"/>
      <c r="X22" s="18">
        <f t="shared" ref="X22:X30" si="3">SUM(L22:W22)</f>
        <v>529920000</v>
      </c>
      <c r="Y22" s="41" t="s">
        <v>34</v>
      </c>
    </row>
    <row r="23" spans="1:30" s="14" customFormat="1" ht="114.95" hidden="1" customHeight="1">
      <c r="A23" s="68" t="s">
        <v>89</v>
      </c>
      <c r="B23" s="20">
        <v>11</v>
      </c>
      <c r="C23" s="21" t="s">
        <v>90</v>
      </c>
      <c r="D23" s="21" t="s">
        <v>45</v>
      </c>
      <c r="E23" s="21"/>
      <c r="F23" s="21" t="s">
        <v>91</v>
      </c>
      <c r="G23" s="21" t="s">
        <v>92</v>
      </c>
      <c r="H23" s="21" t="s">
        <v>45</v>
      </c>
      <c r="I23" s="20"/>
      <c r="J23" s="20">
        <v>1</v>
      </c>
      <c r="K23" s="20"/>
      <c r="L23" s="18">
        <f>14720000*12</f>
        <v>176640000</v>
      </c>
      <c r="M23" s="18"/>
      <c r="N23" s="18"/>
      <c r="O23" s="18"/>
      <c r="P23" s="18"/>
      <c r="Q23" s="18"/>
      <c r="R23" s="18"/>
      <c r="S23" s="18"/>
      <c r="T23" s="18"/>
      <c r="U23" s="18"/>
      <c r="V23" s="18"/>
      <c r="W23" s="18"/>
      <c r="X23" s="18">
        <f t="shared" si="3"/>
        <v>176640000</v>
      </c>
      <c r="Y23" s="41" t="s">
        <v>34</v>
      </c>
    </row>
    <row r="24" spans="1:30" s="14" customFormat="1" ht="103.5" hidden="1" customHeight="1">
      <c r="A24" s="69"/>
      <c r="B24" s="20">
        <v>12</v>
      </c>
      <c r="C24" s="21" t="s">
        <v>93</v>
      </c>
      <c r="D24" s="21" t="s">
        <v>40</v>
      </c>
      <c r="E24" s="21" t="s">
        <v>63</v>
      </c>
      <c r="F24" s="21" t="s">
        <v>94</v>
      </c>
      <c r="G24" s="21" t="s">
        <v>95</v>
      </c>
      <c r="H24" s="21" t="s">
        <v>40</v>
      </c>
      <c r="I24" s="20" t="s">
        <v>96</v>
      </c>
      <c r="J24" s="20" t="s">
        <v>96</v>
      </c>
      <c r="K24" s="20" t="s">
        <v>96</v>
      </c>
      <c r="L24" s="24">
        <f>(14700000/4)</f>
        <v>3675000</v>
      </c>
      <c r="M24" s="24">
        <f t="shared" ref="M24:W24" si="4">(14700000/4)</f>
        <v>3675000</v>
      </c>
      <c r="N24" s="24">
        <f t="shared" si="4"/>
        <v>3675000</v>
      </c>
      <c r="O24" s="24">
        <f t="shared" si="4"/>
        <v>3675000</v>
      </c>
      <c r="P24" s="24">
        <f t="shared" si="4"/>
        <v>3675000</v>
      </c>
      <c r="Q24" s="24">
        <f t="shared" si="4"/>
        <v>3675000</v>
      </c>
      <c r="R24" s="24">
        <f t="shared" si="4"/>
        <v>3675000</v>
      </c>
      <c r="S24" s="24">
        <f t="shared" si="4"/>
        <v>3675000</v>
      </c>
      <c r="T24" s="24">
        <f t="shared" si="4"/>
        <v>3675000</v>
      </c>
      <c r="U24" s="24">
        <f t="shared" si="4"/>
        <v>3675000</v>
      </c>
      <c r="V24" s="24">
        <f t="shared" si="4"/>
        <v>3675000</v>
      </c>
      <c r="W24" s="24">
        <f t="shared" si="4"/>
        <v>3675000</v>
      </c>
      <c r="X24" s="24">
        <f t="shared" si="3"/>
        <v>44100000</v>
      </c>
      <c r="Y24" s="41" t="s">
        <v>43</v>
      </c>
    </row>
    <row r="25" spans="1:30" s="14" customFormat="1" ht="92.1" hidden="1" customHeight="1">
      <c r="A25" s="69"/>
      <c r="B25" s="47">
        <v>13</v>
      </c>
      <c r="C25" s="50" t="s">
        <v>97</v>
      </c>
      <c r="D25" s="21" t="s">
        <v>45</v>
      </c>
      <c r="E25" s="21" t="s">
        <v>62</v>
      </c>
      <c r="F25" s="21" t="s">
        <v>98</v>
      </c>
      <c r="G25" s="21" t="s">
        <v>99</v>
      </c>
      <c r="H25" s="21" t="s">
        <v>45</v>
      </c>
      <c r="I25" s="20"/>
      <c r="J25" s="20">
        <v>1</v>
      </c>
      <c r="K25" s="20"/>
      <c r="L25" s="24">
        <f>14720000*6</f>
        <v>88320000</v>
      </c>
      <c r="M25" s="24"/>
      <c r="N25" s="24"/>
      <c r="O25" s="24"/>
      <c r="P25" s="24"/>
      <c r="Q25" s="24"/>
      <c r="R25" s="24"/>
      <c r="S25" s="24"/>
      <c r="T25" s="24"/>
      <c r="U25" s="24"/>
      <c r="V25" s="24"/>
      <c r="W25" s="24"/>
      <c r="X25" s="24">
        <f t="shared" si="3"/>
        <v>88320000</v>
      </c>
      <c r="Y25" s="41" t="s">
        <v>34</v>
      </c>
    </row>
    <row r="26" spans="1:30" s="14" customFormat="1" ht="57.6" hidden="1">
      <c r="A26" s="69"/>
      <c r="B26" s="48"/>
      <c r="C26" s="51"/>
      <c r="D26" s="21" t="s">
        <v>45</v>
      </c>
      <c r="E26" s="21" t="s">
        <v>100</v>
      </c>
      <c r="F26" s="21" t="s">
        <v>101</v>
      </c>
      <c r="G26" s="21" t="s">
        <v>102</v>
      </c>
      <c r="H26" s="21" t="s">
        <v>45</v>
      </c>
      <c r="I26" s="20" t="s">
        <v>103</v>
      </c>
      <c r="J26" s="20" t="s">
        <v>103</v>
      </c>
      <c r="K26" s="20" t="s">
        <v>103</v>
      </c>
      <c r="L26" s="18">
        <f>(14720000/4)*2</f>
        <v>7360000</v>
      </c>
      <c r="M26" s="18">
        <f>(14720000/4)*2</f>
        <v>7360000</v>
      </c>
      <c r="N26" s="18">
        <f t="shared" ref="N26:W26" si="5">(14720000/4)*2</f>
        <v>7360000</v>
      </c>
      <c r="O26" s="18">
        <f t="shared" si="5"/>
        <v>7360000</v>
      </c>
      <c r="P26" s="18">
        <f t="shared" si="5"/>
        <v>7360000</v>
      </c>
      <c r="Q26" s="18">
        <f t="shared" si="5"/>
        <v>7360000</v>
      </c>
      <c r="R26" s="18">
        <f t="shared" si="5"/>
        <v>7360000</v>
      </c>
      <c r="S26" s="18">
        <f t="shared" si="5"/>
        <v>7360000</v>
      </c>
      <c r="T26" s="18">
        <f t="shared" si="5"/>
        <v>7360000</v>
      </c>
      <c r="U26" s="18">
        <f t="shared" si="5"/>
        <v>7360000</v>
      </c>
      <c r="V26" s="18">
        <f t="shared" si="5"/>
        <v>7360000</v>
      </c>
      <c r="W26" s="18">
        <f t="shared" si="5"/>
        <v>7360000</v>
      </c>
      <c r="X26" s="18">
        <f t="shared" si="3"/>
        <v>88320000</v>
      </c>
      <c r="Y26" s="41" t="s">
        <v>43</v>
      </c>
    </row>
    <row r="27" spans="1:30" s="14" customFormat="1" ht="57.6" hidden="1">
      <c r="A27" s="69"/>
      <c r="B27" s="20">
        <v>14</v>
      </c>
      <c r="C27" s="21" t="s">
        <v>104</v>
      </c>
      <c r="D27" s="21" t="s">
        <v>45</v>
      </c>
      <c r="E27" s="21" t="s">
        <v>105</v>
      </c>
      <c r="F27" s="21" t="s">
        <v>106</v>
      </c>
      <c r="G27" s="21" t="s">
        <v>107</v>
      </c>
      <c r="H27" s="21" t="s">
        <v>45</v>
      </c>
      <c r="I27" s="20">
        <v>1</v>
      </c>
      <c r="J27" s="20">
        <v>2</v>
      </c>
      <c r="K27" s="20">
        <v>3</v>
      </c>
      <c r="L27" s="18">
        <v>300000000</v>
      </c>
      <c r="M27" s="18"/>
      <c r="N27" s="18">
        <v>300000000</v>
      </c>
      <c r="O27" s="18"/>
      <c r="P27" s="18"/>
      <c r="Q27" s="18"/>
      <c r="R27" s="18">
        <v>300000000</v>
      </c>
      <c r="S27" s="18"/>
      <c r="T27" s="18"/>
      <c r="U27" s="18"/>
      <c r="V27" s="18"/>
      <c r="W27" s="18"/>
      <c r="X27" s="18">
        <f t="shared" si="3"/>
        <v>900000000</v>
      </c>
      <c r="Y27" s="41" t="s">
        <v>34</v>
      </c>
    </row>
    <row r="28" spans="1:30" s="14" customFormat="1" ht="98.1" hidden="1" customHeight="1">
      <c r="A28" s="69"/>
      <c r="B28" s="47">
        <v>15</v>
      </c>
      <c r="C28" s="50" t="s">
        <v>108</v>
      </c>
      <c r="D28" s="50" t="s">
        <v>45</v>
      </c>
      <c r="E28" s="21"/>
      <c r="F28" s="21" t="s">
        <v>109</v>
      </c>
      <c r="G28" s="21" t="s">
        <v>84</v>
      </c>
      <c r="H28" s="21" t="s">
        <v>45</v>
      </c>
      <c r="I28" s="20">
        <v>1</v>
      </c>
      <c r="J28" s="20"/>
      <c r="K28" s="20"/>
      <c r="L28" s="18"/>
      <c r="M28" s="18"/>
      <c r="N28" s="18"/>
      <c r="O28" s="18"/>
      <c r="P28" s="18"/>
      <c r="Q28" s="18"/>
      <c r="R28" s="18"/>
      <c r="S28" s="18"/>
      <c r="T28" s="18"/>
      <c r="U28" s="18"/>
      <c r="V28" s="18"/>
      <c r="W28" s="18"/>
      <c r="X28" s="18"/>
      <c r="Y28" s="41" t="s">
        <v>81</v>
      </c>
    </row>
    <row r="29" spans="1:30" s="15" customFormat="1" ht="81" hidden="1" customHeight="1">
      <c r="A29" s="69"/>
      <c r="B29" s="48"/>
      <c r="C29" s="51"/>
      <c r="D29" s="51"/>
      <c r="E29" s="21" t="s">
        <v>110</v>
      </c>
      <c r="F29" s="21" t="s">
        <v>111</v>
      </c>
      <c r="G29" s="21" t="s">
        <v>102</v>
      </c>
      <c r="H29" s="21" t="s">
        <v>45</v>
      </c>
      <c r="I29" s="20" t="s">
        <v>56</v>
      </c>
      <c r="J29" s="20" t="s">
        <v>56</v>
      </c>
      <c r="K29" s="20" t="s">
        <v>56</v>
      </c>
      <c r="L29" s="18">
        <f>((14720000/4)*10)</f>
        <v>36800000</v>
      </c>
      <c r="M29" s="18">
        <f t="shared" ref="M29:W29" si="6">((14720000/4)*10)</f>
        <v>36800000</v>
      </c>
      <c r="N29" s="18">
        <f t="shared" si="6"/>
        <v>36800000</v>
      </c>
      <c r="O29" s="18">
        <f t="shared" si="6"/>
        <v>36800000</v>
      </c>
      <c r="P29" s="18">
        <f t="shared" si="6"/>
        <v>36800000</v>
      </c>
      <c r="Q29" s="18">
        <f t="shared" si="6"/>
        <v>36800000</v>
      </c>
      <c r="R29" s="18">
        <f t="shared" si="6"/>
        <v>36800000</v>
      </c>
      <c r="S29" s="18">
        <f t="shared" si="6"/>
        <v>36800000</v>
      </c>
      <c r="T29" s="18">
        <f t="shared" si="6"/>
        <v>36800000</v>
      </c>
      <c r="U29" s="18">
        <f t="shared" si="6"/>
        <v>36800000</v>
      </c>
      <c r="V29" s="18">
        <f t="shared" si="6"/>
        <v>36800000</v>
      </c>
      <c r="W29" s="18">
        <f t="shared" si="6"/>
        <v>36800000</v>
      </c>
      <c r="X29" s="18">
        <f t="shared" si="3"/>
        <v>441600000</v>
      </c>
      <c r="Y29" s="41" t="s">
        <v>43</v>
      </c>
      <c r="Z29" s="14"/>
      <c r="AA29" s="14"/>
      <c r="AB29" s="14"/>
      <c r="AC29" s="14"/>
      <c r="AD29" s="14"/>
    </row>
    <row r="30" spans="1:30" s="14" customFormat="1" ht="69" hidden="1" customHeight="1">
      <c r="A30" s="69"/>
      <c r="B30" s="20">
        <v>16</v>
      </c>
      <c r="C30" s="21" t="s">
        <v>112</v>
      </c>
      <c r="D30" s="21" t="s">
        <v>45</v>
      </c>
      <c r="E30" s="21" t="s">
        <v>113</v>
      </c>
      <c r="F30" s="21" t="s">
        <v>114</v>
      </c>
      <c r="G30" s="21" t="s">
        <v>115</v>
      </c>
      <c r="H30" s="21" t="s">
        <v>45</v>
      </c>
      <c r="I30" s="20" t="s">
        <v>116</v>
      </c>
      <c r="J30" s="20" t="s">
        <v>117</v>
      </c>
      <c r="K30" s="20" t="s">
        <v>117</v>
      </c>
      <c r="L30" s="24">
        <f>(14720000/4)</f>
        <v>3680000</v>
      </c>
      <c r="M30" s="24">
        <f>(14720000/4)</f>
        <v>3680000</v>
      </c>
      <c r="N30" s="24">
        <f t="shared" ref="N30:W30" si="7">(14720000/4)</f>
        <v>3680000</v>
      </c>
      <c r="O30" s="24">
        <f t="shared" si="7"/>
        <v>3680000</v>
      </c>
      <c r="P30" s="24">
        <f t="shared" si="7"/>
        <v>3680000</v>
      </c>
      <c r="Q30" s="24">
        <f t="shared" si="7"/>
        <v>3680000</v>
      </c>
      <c r="R30" s="24">
        <f t="shared" si="7"/>
        <v>3680000</v>
      </c>
      <c r="S30" s="24">
        <f t="shared" si="7"/>
        <v>3680000</v>
      </c>
      <c r="T30" s="24">
        <f t="shared" si="7"/>
        <v>3680000</v>
      </c>
      <c r="U30" s="24">
        <f t="shared" si="7"/>
        <v>3680000</v>
      </c>
      <c r="V30" s="24">
        <f t="shared" si="7"/>
        <v>3680000</v>
      </c>
      <c r="W30" s="24">
        <f t="shared" si="7"/>
        <v>3680000</v>
      </c>
      <c r="X30" s="18">
        <f t="shared" si="3"/>
        <v>44160000</v>
      </c>
      <c r="Y30" s="41" t="s">
        <v>43</v>
      </c>
    </row>
    <row r="31" spans="1:30" s="14" customFormat="1" ht="69" hidden="1" customHeight="1">
      <c r="A31" s="69"/>
      <c r="B31" s="20">
        <v>17</v>
      </c>
      <c r="C31" s="21" t="s">
        <v>118</v>
      </c>
      <c r="D31" s="21" t="s">
        <v>119</v>
      </c>
      <c r="E31" s="21" t="s">
        <v>45</v>
      </c>
      <c r="F31" s="21" t="s">
        <v>120</v>
      </c>
      <c r="G31" s="21" t="s">
        <v>121</v>
      </c>
      <c r="H31" s="21" t="s">
        <v>119</v>
      </c>
      <c r="I31" s="20" t="s">
        <v>116</v>
      </c>
      <c r="J31" s="20" t="s">
        <v>116</v>
      </c>
      <c r="K31" s="20" t="s">
        <v>116</v>
      </c>
      <c r="L31" s="18">
        <f>14720000/4</f>
        <v>3680000</v>
      </c>
      <c r="M31" s="18">
        <f>14720000/4</f>
        <v>3680000</v>
      </c>
      <c r="N31" s="18">
        <f t="shared" ref="N31:W31" si="8">14720000/4</f>
        <v>3680000</v>
      </c>
      <c r="O31" s="18">
        <f t="shared" si="8"/>
        <v>3680000</v>
      </c>
      <c r="P31" s="18">
        <f t="shared" si="8"/>
        <v>3680000</v>
      </c>
      <c r="Q31" s="18">
        <f t="shared" si="8"/>
        <v>3680000</v>
      </c>
      <c r="R31" s="18">
        <f t="shared" si="8"/>
        <v>3680000</v>
      </c>
      <c r="S31" s="18">
        <f t="shared" si="8"/>
        <v>3680000</v>
      </c>
      <c r="T31" s="18">
        <f t="shared" si="8"/>
        <v>3680000</v>
      </c>
      <c r="U31" s="18">
        <f t="shared" si="8"/>
        <v>3680000</v>
      </c>
      <c r="V31" s="18">
        <f t="shared" si="8"/>
        <v>3680000</v>
      </c>
      <c r="W31" s="18">
        <f t="shared" si="8"/>
        <v>3680000</v>
      </c>
      <c r="X31" s="18">
        <f>SUM(L31:W31)</f>
        <v>44160000</v>
      </c>
      <c r="Y31" s="41" t="s">
        <v>43</v>
      </c>
    </row>
    <row r="32" spans="1:30" s="14" customFormat="1" ht="69" hidden="1" customHeight="1">
      <c r="A32" s="69"/>
      <c r="B32" s="20">
        <v>18</v>
      </c>
      <c r="C32" s="21" t="s">
        <v>122</v>
      </c>
      <c r="D32" s="21" t="s">
        <v>123</v>
      </c>
      <c r="E32" s="21" t="s">
        <v>45</v>
      </c>
      <c r="F32" s="21" t="s">
        <v>124</v>
      </c>
      <c r="G32" s="21" t="s">
        <v>125</v>
      </c>
      <c r="H32" s="20" t="s">
        <v>126</v>
      </c>
      <c r="I32" s="20" t="s">
        <v>127</v>
      </c>
      <c r="J32" s="20" t="s">
        <v>127</v>
      </c>
      <c r="K32" s="20" t="s">
        <v>127</v>
      </c>
      <c r="L32" s="18">
        <f>14720000/2</f>
        <v>7360000</v>
      </c>
      <c r="M32" s="18">
        <f>14720000/2</f>
        <v>7360000</v>
      </c>
      <c r="N32" s="18">
        <f t="shared" ref="N32:W32" si="9">14720000/2</f>
        <v>7360000</v>
      </c>
      <c r="O32" s="18">
        <f t="shared" si="9"/>
        <v>7360000</v>
      </c>
      <c r="P32" s="18">
        <f t="shared" si="9"/>
        <v>7360000</v>
      </c>
      <c r="Q32" s="18">
        <f t="shared" si="9"/>
        <v>7360000</v>
      </c>
      <c r="R32" s="18">
        <f t="shared" si="9"/>
        <v>7360000</v>
      </c>
      <c r="S32" s="18">
        <f t="shared" si="9"/>
        <v>7360000</v>
      </c>
      <c r="T32" s="18">
        <f t="shared" si="9"/>
        <v>7360000</v>
      </c>
      <c r="U32" s="18">
        <f t="shared" si="9"/>
        <v>7360000</v>
      </c>
      <c r="V32" s="18">
        <f t="shared" si="9"/>
        <v>7360000</v>
      </c>
      <c r="W32" s="18">
        <f t="shared" si="9"/>
        <v>7360000</v>
      </c>
      <c r="X32" s="18">
        <f>SUM(L32:W32)</f>
        <v>88320000</v>
      </c>
      <c r="Y32" s="41" t="s">
        <v>43</v>
      </c>
    </row>
    <row r="33" spans="1:54" s="14" customFormat="1" ht="92.1" hidden="1" customHeight="1">
      <c r="A33" s="69"/>
      <c r="B33" s="20">
        <v>19</v>
      </c>
      <c r="C33" s="21" t="s">
        <v>128</v>
      </c>
      <c r="D33" s="21" t="s">
        <v>129</v>
      </c>
      <c r="E33" s="21" t="s">
        <v>130</v>
      </c>
      <c r="F33" s="21" t="s">
        <v>131</v>
      </c>
      <c r="G33" s="21" t="s">
        <v>132</v>
      </c>
      <c r="H33" s="20" t="s">
        <v>45</v>
      </c>
      <c r="I33" s="20" t="s">
        <v>133</v>
      </c>
      <c r="J33" s="20" t="s">
        <v>133</v>
      </c>
      <c r="K33" s="20" t="s">
        <v>133</v>
      </c>
      <c r="L33" s="18">
        <f>14720000/4</f>
        <v>3680000</v>
      </c>
      <c r="M33" s="18">
        <f t="shared" ref="M33:W33" si="10">14720000/4</f>
        <v>3680000</v>
      </c>
      <c r="N33" s="18">
        <f t="shared" si="10"/>
        <v>3680000</v>
      </c>
      <c r="O33" s="18">
        <f t="shared" si="10"/>
        <v>3680000</v>
      </c>
      <c r="P33" s="18">
        <f t="shared" si="10"/>
        <v>3680000</v>
      </c>
      <c r="Q33" s="18">
        <f t="shared" si="10"/>
        <v>3680000</v>
      </c>
      <c r="R33" s="18">
        <f t="shared" si="10"/>
        <v>3680000</v>
      </c>
      <c r="S33" s="18">
        <f t="shared" si="10"/>
        <v>3680000</v>
      </c>
      <c r="T33" s="18">
        <f t="shared" si="10"/>
        <v>3680000</v>
      </c>
      <c r="U33" s="18">
        <f t="shared" si="10"/>
        <v>3680000</v>
      </c>
      <c r="V33" s="18">
        <f t="shared" si="10"/>
        <v>3680000</v>
      </c>
      <c r="W33" s="18">
        <f t="shared" si="10"/>
        <v>3680000</v>
      </c>
      <c r="X33" s="18">
        <f>SUM(L33:W33)</f>
        <v>44160000</v>
      </c>
      <c r="Y33" s="41" t="s">
        <v>43</v>
      </c>
    </row>
    <row r="34" spans="1:54" s="14" customFormat="1" ht="126.95" hidden="1" customHeight="1">
      <c r="A34" s="69"/>
      <c r="B34" s="47">
        <v>20</v>
      </c>
      <c r="C34" s="50" t="s">
        <v>134</v>
      </c>
      <c r="D34" s="21" t="s">
        <v>135</v>
      </c>
      <c r="E34" s="21" t="s">
        <v>45</v>
      </c>
      <c r="F34" s="21" t="s">
        <v>136</v>
      </c>
      <c r="G34" s="21" t="s">
        <v>137</v>
      </c>
      <c r="H34" s="21" t="s">
        <v>135</v>
      </c>
      <c r="I34" s="20">
        <v>1</v>
      </c>
      <c r="J34" s="20">
        <v>4</v>
      </c>
      <c r="K34" s="20">
        <v>7</v>
      </c>
      <c r="L34" s="18">
        <v>10000000</v>
      </c>
      <c r="M34" s="18">
        <v>10000000</v>
      </c>
      <c r="N34" s="18">
        <v>10000000</v>
      </c>
      <c r="O34" s="18">
        <v>10000000</v>
      </c>
      <c r="P34" s="18">
        <v>10000000</v>
      </c>
      <c r="Q34" s="18">
        <v>10000000</v>
      </c>
      <c r="R34" s="18">
        <v>10000000</v>
      </c>
      <c r="S34" s="18">
        <v>10000000</v>
      </c>
      <c r="T34" s="18">
        <v>10000000</v>
      </c>
      <c r="U34" s="18">
        <v>10000000</v>
      </c>
      <c r="V34" s="18">
        <v>10000000</v>
      </c>
      <c r="W34" s="18">
        <v>10000000</v>
      </c>
      <c r="X34" s="18">
        <f>SUM(L34:W34)</f>
        <v>120000000</v>
      </c>
      <c r="Y34" s="42" t="s">
        <v>34</v>
      </c>
    </row>
    <row r="35" spans="1:54" s="14" customFormat="1" ht="132.94999999999999" hidden="1" customHeight="1">
      <c r="A35" s="69"/>
      <c r="B35" s="48"/>
      <c r="C35" s="51"/>
      <c r="D35" s="21" t="s">
        <v>135</v>
      </c>
      <c r="E35" s="21" t="s">
        <v>45</v>
      </c>
      <c r="F35" s="21" t="s">
        <v>138</v>
      </c>
      <c r="G35" s="21" t="s">
        <v>139</v>
      </c>
      <c r="H35" s="20" t="s">
        <v>135</v>
      </c>
      <c r="I35" s="23">
        <v>0.3</v>
      </c>
      <c r="J35" s="23">
        <v>0.7</v>
      </c>
      <c r="K35" s="23">
        <v>1</v>
      </c>
      <c r="L35" s="18">
        <f>(119364000/12)*3</f>
        <v>29841000</v>
      </c>
      <c r="M35" s="18">
        <f t="shared" ref="M35:W35" si="11">(119364000/12)*3</f>
        <v>29841000</v>
      </c>
      <c r="N35" s="18">
        <f t="shared" si="11"/>
        <v>29841000</v>
      </c>
      <c r="O35" s="18">
        <f t="shared" si="11"/>
        <v>29841000</v>
      </c>
      <c r="P35" s="18">
        <f t="shared" si="11"/>
        <v>29841000</v>
      </c>
      <c r="Q35" s="18">
        <f t="shared" si="11"/>
        <v>29841000</v>
      </c>
      <c r="R35" s="18">
        <f t="shared" si="11"/>
        <v>29841000</v>
      </c>
      <c r="S35" s="18">
        <f t="shared" si="11"/>
        <v>29841000</v>
      </c>
      <c r="T35" s="18">
        <f t="shared" si="11"/>
        <v>29841000</v>
      </c>
      <c r="U35" s="18">
        <f t="shared" si="11"/>
        <v>29841000</v>
      </c>
      <c r="V35" s="18">
        <f t="shared" si="11"/>
        <v>29841000</v>
      </c>
      <c r="W35" s="18">
        <f t="shared" si="11"/>
        <v>29841000</v>
      </c>
      <c r="X35" s="18">
        <f>SUM(L35:W35)</f>
        <v>358092000</v>
      </c>
      <c r="Y35" s="41" t="s">
        <v>43</v>
      </c>
    </row>
    <row r="36" spans="1:54" s="14" customFormat="1" ht="53.1" hidden="1" customHeight="1">
      <c r="A36" s="69"/>
      <c r="B36" s="47">
        <v>21</v>
      </c>
      <c r="C36" s="50" t="s">
        <v>140</v>
      </c>
      <c r="D36" s="50" t="s">
        <v>45</v>
      </c>
      <c r="E36" s="50"/>
      <c r="F36" s="21" t="s">
        <v>141</v>
      </c>
      <c r="G36" s="21" t="s">
        <v>142</v>
      </c>
      <c r="H36" s="20" t="s">
        <v>45</v>
      </c>
      <c r="I36" s="20" t="s">
        <v>116</v>
      </c>
      <c r="J36" s="20" t="s">
        <v>116</v>
      </c>
      <c r="K36" s="20" t="s">
        <v>116</v>
      </c>
      <c r="L36" s="18">
        <f t="shared" ref="L36:M36" si="12">(14720000/4)*2</f>
        <v>7360000</v>
      </c>
      <c r="M36" s="18">
        <f t="shared" si="12"/>
        <v>7360000</v>
      </c>
      <c r="N36" s="18">
        <f t="shared" ref="N36:W36" si="13">(14720000/4)*2</f>
        <v>7360000</v>
      </c>
      <c r="O36" s="18">
        <f t="shared" si="13"/>
        <v>7360000</v>
      </c>
      <c r="P36" s="18">
        <f t="shared" si="13"/>
        <v>7360000</v>
      </c>
      <c r="Q36" s="18">
        <f t="shared" si="13"/>
        <v>7360000</v>
      </c>
      <c r="R36" s="18">
        <f t="shared" si="13"/>
        <v>7360000</v>
      </c>
      <c r="S36" s="18">
        <f t="shared" si="13"/>
        <v>7360000</v>
      </c>
      <c r="T36" s="18">
        <f t="shared" si="13"/>
        <v>7360000</v>
      </c>
      <c r="U36" s="18">
        <f t="shared" si="13"/>
        <v>7360000</v>
      </c>
      <c r="V36" s="18">
        <f t="shared" si="13"/>
        <v>7360000</v>
      </c>
      <c r="W36" s="18">
        <f t="shared" si="13"/>
        <v>7360000</v>
      </c>
      <c r="X36" s="18">
        <f t="shared" ref="X36:X38" si="14">SUM(L36:W36)</f>
        <v>88320000</v>
      </c>
      <c r="Y36" s="41" t="s">
        <v>43</v>
      </c>
    </row>
    <row r="37" spans="1:54" s="14" customFormat="1" ht="54" hidden="1" customHeight="1">
      <c r="A37" s="69"/>
      <c r="B37" s="48"/>
      <c r="C37" s="51"/>
      <c r="D37" s="51"/>
      <c r="E37" s="51"/>
      <c r="F37" s="21" t="s">
        <v>143</v>
      </c>
      <c r="G37" s="21" t="s">
        <v>84</v>
      </c>
      <c r="H37" s="20" t="s">
        <v>45</v>
      </c>
      <c r="I37" s="20"/>
      <c r="J37" s="20"/>
      <c r="K37" s="20"/>
      <c r="L37" s="18">
        <f>14720000*6*2</f>
        <v>176640000</v>
      </c>
      <c r="M37" s="18"/>
      <c r="N37" s="18"/>
      <c r="O37" s="18"/>
      <c r="P37" s="18"/>
      <c r="Q37" s="18"/>
      <c r="R37" s="18"/>
      <c r="S37" s="18"/>
      <c r="T37" s="18"/>
      <c r="U37" s="18"/>
      <c r="V37" s="18"/>
      <c r="W37" s="18"/>
      <c r="X37" s="18">
        <f t="shared" si="14"/>
        <v>176640000</v>
      </c>
      <c r="Y37" s="41" t="s">
        <v>34</v>
      </c>
    </row>
    <row r="38" spans="1:54" s="14" customFormat="1" ht="149.44999999999999" hidden="1" customHeight="1">
      <c r="A38" s="70"/>
      <c r="B38" s="20">
        <v>22</v>
      </c>
      <c r="C38" s="21" t="s">
        <v>144</v>
      </c>
      <c r="D38" s="21" t="s">
        <v>129</v>
      </c>
      <c r="E38" s="21" t="s">
        <v>145</v>
      </c>
      <c r="F38" s="21" t="s">
        <v>146</v>
      </c>
      <c r="G38" s="21" t="s">
        <v>147</v>
      </c>
      <c r="H38" s="21" t="s">
        <v>148</v>
      </c>
      <c r="I38" s="20">
        <v>1</v>
      </c>
      <c r="J38" s="20"/>
      <c r="K38" s="20"/>
      <c r="L38" s="18">
        <f>14720000*3</f>
        <v>44160000</v>
      </c>
      <c r="M38" s="18"/>
      <c r="N38" s="18"/>
      <c r="O38" s="18"/>
      <c r="P38" s="18"/>
      <c r="Q38" s="18"/>
      <c r="R38" s="18"/>
      <c r="S38" s="18"/>
      <c r="T38" s="18"/>
      <c r="U38" s="18"/>
      <c r="V38" s="18"/>
      <c r="W38" s="18"/>
      <c r="X38" s="18">
        <f t="shared" si="14"/>
        <v>44160000</v>
      </c>
      <c r="Y38" s="41" t="s">
        <v>34</v>
      </c>
    </row>
    <row r="39" spans="1:54" s="14" customFormat="1" ht="80.45" hidden="1" customHeight="1">
      <c r="A39" s="68" t="s">
        <v>149</v>
      </c>
      <c r="B39" s="21">
        <v>23</v>
      </c>
      <c r="C39" s="21" t="s">
        <v>150</v>
      </c>
      <c r="D39" s="21" t="s">
        <v>45</v>
      </c>
      <c r="E39" s="21"/>
      <c r="F39" s="21" t="s">
        <v>151</v>
      </c>
      <c r="G39" s="21" t="s">
        <v>84</v>
      </c>
      <c r="H39" s="21" t="s">
        <v>45</v>
      </c>
      <c r="I39" s="20">
        <v>1</v>
      </c>
      <c r="J39" s="20"/>
      <c r="K39" s="20"/>
      <c r="L39" s="18">
        <f>14720000*6*2</f>
        <v>176640000</v>
      </c>
      <c r="M39" s="18"/>
      <c r="N39" s="18"/>
      <c r="O39" s="18"/>
      <c r="P39" s="18"/>
      <c r="Q39" s="18"/>
      <c r="R39" s="18"/>
      <c r="S39" s="18"/>
      <c r="T39" s="18"/>
      <c r="U39" s="18"/>
      <c r="V39" s="18"/>
      <c r="W39" s="18"/>
      <c r="X39" s="18">
        <f>SUM(L39:W39)</f>
        <v>176640000</v>
      </c>
      <c r="Y39" s="41" t="s">
        <v>34</v>
      </c>
    </row>
    <row r="40" spans="1:54" s="14" customFormat="1" ht="80.45" hidden="1" customHeight="1">
      <c r="A40" s="69"/>
      <c r="B40" s="20">
        <v>24</v>
      </c>
      <c r="C40" s="21" t="s">
        <v>152</v>
      </c>
      <c r="D40" s="21" t="s">
        <v>30</v>
      </c>
      <c r="E40" s="21" t="s">
        <v>45</v>
      </c>
      <c r="F40" s="21" t="s">
        <v>153</v>
      </c>
      <c r="G40" s="21" t="s">
        <v>154</v>
      </c>
      <c r="H40" s="21" t="s">
        <v>30</v>
      </c>
      <c r="I40" s="23">
        <v>0.25</v>
      </c>
      <c r="J40" s="23">
        <v>0.5</v>
      </c>
      <c r="K40" s="23">
        <v>0.8</v>
      </c>
      <c r="L40" s="18">
        <f t="shared" ref="L40:W42" si="15">14720000*3</f>
        <v>44160000</v>
      </c>
      <c r="M40" s="18">
        <f t="shared" si="15"/>
        <v>44160000</v>
      </c>
      <c r="N40" s="18">
        <f t="shared" si="15"/>
        <v>44160000</v>
      </c>
      <c r="O40" s="18">
        <f t="shared" si="15"/>
        <v>44160000</v>
      </c>
      <c r="P40" s="18">
        <f t="shared" si="15"/>
        <v>44160000</v>
      </c>
      <c r="Q40" s="18">
        <f t="shared" si="15"/>
        <v>44160000</v>
      </c>
      <c r="R40" s="18">
        <f t="shared" si="15"/>
        <v>44160000</v>
      </c>
      <c r="S40" s="18">
        <f t="shared" si="15"/>
        <v>44160000</v>
      </c>
      <c r="T40" s="18">
        <f t="shared" si="15"/>
        <v>44160000</v>
      </c>
      <c r="U40" s="18">
        <f t="shared" si="15"/>
        <v>44160000</v>
      </c>
      <c r="V40" s="18">
        <f t="shared" si="15"/>
        <v>44160000</v>
      </c>
      <c r="W40" s="18">
        <f t="shared" si="15"/>
        <v>44160000</v>
      </c>
      <c r="X40" s="18">
        <f t="shared" ref="X40:X41" si="16">SUM(L40:W40)</f>
        <v>529920000</v>
      </c>
      <c r="Y40" s="41" t="s">
        <v>43</v>
      </c>
    </row>
    <row r="41" spans="1:54" s="14" customFormat="1" ht="67.349999999999994" customHeight="1">
      <c r="A41" s="69"/>
      <c r="B41" s="47">
        <v>25</v>
      </c>
      <c r="C41" s="50" t="s">
        <v>155</v>
      </c>
      <c r="D41" s="50" t="s">
        <v>156</v>
      </c>
      <c r="E41" s="50" t="s">
        <v>157</v>
      </c>
      <c r="F41" s="21" t="s">
        <v>158</v>
      </c>
      <c r="G41" s="21" t="s">
        <v>159</v>
      </c>
      <c r="H41" s="21" t="s">
        <v>52</v>
      </c>
      <c r="I41" s="20" t="s">
        <v>133</v>
      </c>
      <c r="J41" s="20" t="s">
        <v>133</v>
      </c>
      <c r="K41" s="20" t="s">
        <v>133</v>
      </c>
      <c r="L41" s="18">
        <f t="shared" ref="L41:W42" si="17">14720000*3</f>
        <v>44160000</v>
      </c>
      <c r="M41" s="18">
        <f t="shared" si="17"/>
        <v>44160000</v>
      </c>
      <c r="N41" s="18">
        <f t="shared" si="17"/>
        <v>44160000</v>
      </c>
      <c r="O41" s="18">
        <f t="shared" si="17"/>
        <v>44160000</v>
      </c>
      <c r="P41" s="18">
        <f t="shared" si="17"/>
        <v>44160000</v>
      </c>
      <c r="Q41" s="18">
        <f t="shared" si="17"/>
        <v>44160000</v>
      </c>
      <c r="R41" s="18">
        <f t="shared" si="17"/>
        <v>44160000</v>
      </c>
      <c r="S41" s="18">
        <f t="shared" si="17"/>
        <v>44160000</v>
      </c>
      <c r="T41" s="18">
        <f t="shared" si="17"/>
        <v>44160000</v>
      </c>
      <c r="U41" s="18">
        <f t="shared" si="17"/>
        <v>44160000</v>
      </c>
      <c r="V41" s="18">
        <f t="shared" si="17"/>
        <v>44160000</v>
      </c>
      <c r="W41" s="18">
        <f t="shared" si="17"/>
        <v>44160000</v>
      </c>
      <c r="X41" s="18">
        <f t="shared" si="16"/>
        <v>529920000</v>
      </c>
      <c r="Y41" s="41" t="s">
        <v>43</v>
      </c>
    </row>
    <row r="42" spans="1:54" s="14" customFormat="1" ht="81" hidden="1" customHeight="1">
      <c r="A42" s="69"/>
      <c r="B42" s="48"/>
      <c r="C42" s="51"/>
      <c r="D42" s="51"/>
      <c r="E42" s="51"/>
      <c r="F42" s="21" t="s">
        <v>160</v>
      </c>
      <c r="G42" s="21" t="s">
        <v>161</v>
      </c>
      <c r="H42" s="21" t="s">
        <v>45</v>
      </c>
      <c r="I42" s="20" t="s">
        <v>133</v>
      </c>
      <c r="J42" s="20" t="s">
        <v>133</v>
      </c>
      <c r="K42" s="20" t="s">
        <v>133</v>
      </c>
      <c r="L42" s="18">
        <f t="shared" si="15"/>
        <v>44160000</v>
      </c>
      <c r="M42" s="18">
        <f t="shared" si="17"/>
        <v>44160000</v>
      </c>
      <c r="N42" s="18">
        <f t="shared" si="17"/>
        <v>44160000</v>
      </c>
      <c r="O42" s="18">
        <f t="shared" si="17"/>
        <v>44160000</v>
      </c>
      <c r="P42" s="18">
        <f t="shared" si="17"/>
        <v>44160000</v>
      </c>
      <c r="Q42" s="18">
        <f t="shared" si="17"/>
        <v>44160000</v>
      </c>
      <c r="R42" s="18">
        <f t="shared" si="17"/>
        <v>44160000</v>
      </c>
      <c r="S42" s="18">
        <f t="shared" si="17"/>
        <v>44160000</v>
      </c>
      <c r="T42" s="18">
        <f t="shared" si="17"/>
        <v>44160000</v>
      </c>
      <c r="U42" s="18">
        <f t="shared" si="17"/>
        <v>44160000</v>
      </c>
      <c r="V42" s="18">
        <f t="shared" si="17"/>
        <v>44160000</v>
      </c>
      <c r="W42" s="18">
        <f t="shared" si="17"/>
        <v>44160000</v>
      </c>
      <c r="X42" s="18">
        <f>SUM(L42:W42)</f>
        <v>529920000</v>
      </c>
      <c r="Y42" s="41" t="s">
        <v>43</v>
      </c>
    </row>
    <row r="43" spans="1:54" s="15" customFormat="1" ht="69" hidden="1" customHeight="1">
      <c r="A43" s="69"/>
      <c r="B43" s="47">
        <v>26</v>
      </c>
      <c r="C43" s="50" t="s">
        <v>162</v>
      </c>
      <c r="D43" s="50" t="s">
        <v>62</v>
      </c>
      <c r="E43" s="50" t="s">
        <v>45</v>
      </c>
      <c r="F43" s="21" t="s">
        <v>80</v>
      </c>
      <c r="G43" s="21" t="s">
        <v>65</v>
      </c>
      <c r="H43" s="21" t="s">
        <v>62</v>
      </c>
      <c r="I43" s="20">
        <v>1</v>
      </c>
      <c r="J43" s="20"/>
      <c r="K43" s="20"/>
      <c r="L43" s="18"/>
      <c r="M43" s="18"/>
      <c r="N43" s="18"/>
      <c r="O43" s="18"/>
      <c r="P43" s="18"/>
      <c r="Q43" s="18"/>
      <c r="R43" s="18"/>
      <c r="S43" s="18"/>
      <c r="T43" s="18"/>
      <c r="U43" s="18"/>
      <c r="V43" s="18"/>
      <c r="W43" s="18"/>
      <c r="X43" s="18"/>
      <c r="Y43" s="41" t="s">
        <v>81</v>
      </c>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row>
    <row r="44" spans="1:54" s="15" customFormat="1" ht="102.95" hidden="1" customHeight="1">
      <c r="A44" s="69"/>
      <c r="B44" s="48"/>
      <c r="C44" s="51"/>
      <c r="D44" s="51"/>
      <c r="E44" s="51"/>
      <c r="F44" s="21" t="s">
        <v>82</v>
      </c>
      <c r="G44" s="21" t="s">
        <v>65</v>
      </c>
      <c r="H44" s="21" t="s">
        <v>62</v>
      </c>
      <c r="I44" s="20"/>
      <c r="J44" s="20">
        <v>1</v>
      </c>
      <c r="K44" s="20"/>
      <c r="L44" s="18"/>
      <c r="M44" s="18"/>
      <c r="N44" s="18"/>
      <c r="O44" s="18"/>
      <c r="P44" s="18"/>
      <c r="Q44" s="18"/>
      <c r="R44" s="18"/>
      <c r="S44" s="18"/>
      <c r="T44" s="18"/>
      <c r="U44" s="18"/>
      <c r="V44" s="18"/>
      <c r="W44" s="18"/>
      <c r="X44" s="18"/>
      <c r="Y44" s="41" t="s">
        <v>81</v>
      </c>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row>
    <row r="45" spans="1:54" s="14" customFormat="1" ht="45.95" hidden="1" customHeight="1">
      <c r="A45" s="69"/>
      <c r="B45" s="47">
        <v>27</v>
      </c>
      <c r="C45" s="50" t="s">
        <v>163</v>
      </c>
      <c r="D45" s="21" t="s">
        <v>164</v>
      </c>
      <c r="E45" s="21" t="s">
        <v>165</v>
      </c>
      <c r="F45" s="21" t="s">
        <v>166</v>
      </c>
      <c r="G45" s="21" t="s">
        <v>167</v>
      </c>
      <c r="H45" s="20" t="s">
        <v>164</v>
      </c>
      <c r="I45" s="20">
        <v>1</v>
      </c>
      <c r="J45" s="20"/>
      <c r="K45" s="20"/>
      <c r="L45" s="18">
        <v>1200000000</v>
      </c>
      <c r="M45" s="18"/>
      <c r="N45" s="18"/>
      <c r="O45" s="18"/>
      <c r="P45" s="18"/>
      <c r="Q45" s="18"/>
      <c r="R45" s="18"/>
      <c r="S45" s="18"/>
      <c r="T45" s="18"/>
      <c r="U45" s="18"/>
      <c r="V45" s="18"/>
      <c r="W45" s="18"/>
      <c r="X45" s="18">
        <f t="shared" ref="X45:X85" si="18">SUM(L45:W45)</f>
        <v>1200000000</v>
      </c>
      <c r="Y45" s="41" t="s">
        <v>34</v>
      </c>
    </row>
    <row r="46" spans="1:54" s="14" customFormat="1" ht="45.95" hidden="1" customHeight="1">
      <c r="A46" s="69"/>
      <c r="B46" s="49"/>
      <c r="C46" s="52"/>
      <c r="D46" s="50" t="s">
        <v>168</v>
      </c>
      <c r="E46" s="21" t="s">
        <v>169</v>
      </c>
      <c r="F46" s="21" t="s">
        <v>170</v>
      </c>
      <c r="G46" s="21" t="s">
        <v>171</v>
      </c>
      <c r="H46" s="20" t="s">
        <v>172</v>
      </c>
      <c r="I46" s="20">
        <v>1</v>
      </c>
      <c r="J46" s="20"/>
      <c r="K46" s="20"/>
      <c r="L46" s="18">
        <f>14720000*2*6</f>
        <v>176640000</v>
      </c>
      <c r="M46" s="18"/>
      <c r="N46" s="18"/>
      <c r="O46" s="18"/>
      <c r="P46" s="18"/>
      <c r="Q46" s="18"/>
      <c r="R46" s="18"/>
      <c r="S46" s="18"/>
      <c r="T46" s="18"/>
      <c r="U46" s="18"/>
      <c r="V46" s="18"/>
      <c r="W46" s="18"/>
      <c r="X46" s="18">
        <f t="shared" si="18"/>
        <v>176640000</v>
      </c>
      <c r="Y46" s="41" t="s">
        <v>34</v>
      </c>
    </row>
    <row r="47" spans="1:54" s="14" customFormat="1" ht="45.95" hidden="1" customHeight="1">
      <c r="A47" s="69"/>
      <c r="B47" s="48"/>
      <c r="C47" s="51"/>
      <c r="D47" s="51"/>
      <c r="E47" s="21" t="s">
        <v>169</v>
      </c>
      <c r="F47" s="21" t="s">
        <v>173</v>
      </c>
      <c r="G47" s="21" t="s">
        <v>174</v>
      </c>
      <c r="H47" s="20" t="s">
        <v>172</v>
      </c>
      <c r="I47" s="20"/>
      <c r="J47" s="20">
        <v>3</v>
      </c>
      <c r="K47" s="20"/>
      <c r="L47" s="18"/>
      <c r="M47" s="18">
        <v>1000000000</v>
      </c>
      <c r="N47" s="18">
        <v>1000000000</v>
      </c>
      <c r="O47" s="18">
        <v>1000000000</v>
      </c>
      <c r="P47" s="18"/>
      <c r="Q47" s="18"/>
      <c r="R47" s="18"/>
      <c r="S47" s="18"/>
      <c r="T47" s="18"/>
      <c r="U47" s="18"/>
      <c r="V47" s="18"/>
      <c r="W47" s="18"/>
      <c r="X47" s="18">
        <f t="shared" si="18"/>
        <v>3000000000</v>
      </c>
      <c r="Y47" s="41" t="s">
        <v>34</v>
      </c>
    </row>
    <row r="48" spans="1:54" s="14" customFormat="1" ht="92.1" hidden="1" customHeight="1">
      <c r="A48" s="69"/>
      <c r="B48" s="20">
        <v>28</v>
      </c>
      <c r="C48" s="21" t="s">
        <v>175</v>
      </c>
      <c r="D48" s="21" t="s">
        <v>45</v>
      </c>
      <c r="E48" s="21" t="s">
        <v>30</v>
      </c>
      <c r="F48" s="21" t="s">
        <v>176</v>
      </c>
      <c r="G48" s="21" t="s">
        <v>177</v>
      </c>
      <c r="H48" s="21" t="s">
        <v>45</v>
      </c>
      <c r="I48" s="20">
        <v>1</v>
      </c>
      <c r="J48" s="20"/>
      <c r="K48" s="20"/>
      <c r="L48" s="18">
        <f>14720000*2*6</f>
        <v>176640000</v>
      </c>
      <c r="M48" s="18"/>
      <c r="N48" s="18"/>
      <c r="O48" s="18"/>
      <c r="P48" s="18"/>
      <c r="Q48" s="18"/>
      <c r="R48" s="18"/>
      <c r="S48" s="18"/>
      <c r="T48" s="18"/>
      <c r="U48" s="18"/>
      <c r="V48" s="18"/>
      <c r="W48" s="18"/>
      <c r="X48" s="18">
        <f t="shared" si="18"/>
        <v>176640000</v>
      </c>
      <c r="Y48" s="41" t="s">
        <v>34</v>
      </c>
    </row>
    <row r="49" spans="1:52" s="14" customFormat="1" ht="183.95" hidden="1" customHeight="1">
      <c r="A49" s="69"/>
      <c r="B49" s="47">
        <v>29</v>
      </c>
      <c r="C49" s="50" t="s">
        <v>178</v>
      </c>
      <c r="D49" s="50" t="s">
        <v>168</v>
      </c>
      <c r="E49" s="21" t="s">
        <v>179</v>
      </c>
      <c r="F49" s="21" t="s">
        <v>180</v>
      </c>
      <c r="G49" s="21" t="s">
        <v>181</v>
      </c>
      <c r="H49" s="21" t="s">
        <v>168</v>
      </c>
      <c r="I49" s="20">
        <v>1</v>
      </c>
      <c r="J49" s="20"/>
      <c r="K49" s="20"/>
      <c r="L49" s="18">
        <f>14720000*12*3</f>
        <v>529920000</v>
      </c>
      <c r="M49" s="18"/>
      <c r="N49" s="18"/>
      <c r="O49" s="18"/>
      <c r="P49" s="18"/>
      <c r="Q49" s="18"/>
      <c r="R49" s="18"/>
      <c r="S49" s="18"/>
      <c r="T49" s="18"/>
      <c r="U49" s="18"/>
      <c r="V49" s="18"/>
      <c r="W49" s="18"/>
      <c r="X49" s="18">
        <f t="shared" si="18"/>
        <v>529920000</v>
      </c>
      <c r="Y49" s="41" t="s">
        <v>34</v>
      </c>
    </row>
    <row r="50" spans="1:52" s="14" customFormat="1" ht="183.95" hidden="1" customHeight="1">
      <c r="A50" s="69"/>
      <c r="B50" s="49"/>
      <c r="C50" s="52"/>
      <c r="D50" s="51"/>
      <c r="E50" s="21" t="s">
        <v>179</v>
      </c>
      <c r="F50" s="21" t="s">
        <v>182</v>
      </c>
      <c r="G50" s="21" t="s">
        <v>183</v>
      </c>
      <c r="H50" s="21" t="s">
        <v>168</v>
      </c>
      <c r="I50" s="20"/>
      <c r="J50" s="20">
        <v>2</v>
      </c>
      <c r="K50" s="20">
        <v>6</v>
      </c>
      <c r="L50" s="18"/>
      <c r="M50" s="18">
        <f>14720000*12*3</f>
        <v>529920000</v>
      </c>
      <c r="N50" s="18">
        <f t="shared" ref="N50:W50" si="19">14720000*12*3</f>
        <v>529920000</v>
      </c>
      <c r="O50" s="18">
        <f t="shared" si="19"/>
        <v>529920000</v>
      </c>
      <c r="P50" s="18">
        <f t="shared" si="19"/>
        <v>529920000</v>
      </c>
      <c r="Q50" s="18">
        <f t="shared" si="19"/>
        <v>529920000</v>
      </c>
      <c r="R50" s="18">
        <f t="shared" si="19"/>
        <v>529920000</v>
      </c>
      <c r="S50" s="18">
        <f t="shared" si="19"/>
        <v>529920000</v>
      </c>
      <c r="T50" s="18">
        <f t="shared" si="19"/>
        <v>529920000</v>
      </c>
      <c r="U50" s="18">
        <f t="shared" si="19"/>
        <v>529920000</v>
      </c>
      <c r="V50" s="18">
        <f t="shared" si="19"/>
        <v>529920000</v>
      </c>
      <c r="W50" s="18">
        <f t="shared" si="19"/>
        <v>529920000</v>
      </c>
      <c r="X50" s="18">
        <f t="shared" si="18"/>
        <v>5829120000</v>
      </c>
      <c r="Y50" s="41" t="s">
        <v>34</v>
      </c>
    </row>
    <row r="51" spans="1:52" s="14" customFormat="1" ht="137.1" hidden="1" customHeight="1">
      <c r="A51" s="69"/>
      <c r="B51" s="48"/>
      <c r="C51" s="51"/>
      <c r="D51" s="21" t="s">
        <v>45</v>
      </c>
      <c r="E51" s="21" t="s">
        <v>184</v>
      </c>
      <c r="F51" s="21" t="s">
        <v>185</v>
      </c>
      <c r="G51" s="21" t="s">
        <v>186</v>
      </c>
      <c r="H51" s="21" t="s">
        <v>45</v>
      </c>
      <c r="I51" s="20">
        <v>1</v>
      </c>
      <c r="J51" s="20"/>
      <c r="K51" s="20"/>
      <c r="L51" s="18">
        <f>14720000*12</f>
        <v>176640000</v>
      </c>
      <c r="M51" s="18"/>
      <c r="N51" s="18"/>
      <c r="O51" s="18"/>
      <c r="P51" s="18"/>
      <c r="Q51" s="18"/>
      <c r="R51" s="18"/>
      <c r="S51" s="18"/>
      <c r="T51" s="18"/>
      <c r="U51" s="18"/>
      <c r="V51" s="18"/>
      <c r="W51" s="18"/>
      <c r="X51" s="18">
        <f t="shared" si="18"/>
        <v>176640000</v>
      </c>
      <c r="Y51" s="41" t="s">
        <v>34</v>
      </c>
    </row>
    <row r="52" spans="1:52" s="14" customFormat="1" ht="69.95" hidden="1" customHeight="1">
      <c r="A52" s="69"/>
      <c r="B52" s="47">
        <v>30</v>
      </c>
      <c r="C52" s="50" t="s">
        <v>187</v>
      </c>
      <c r="D52" s="50" t="s">
        <v>62</v>
      </c>
      <c r="E52" s="50" t="s">
        <v>45</v>
      </c>
      <c r="F52" s="21" t="s">
        <v>64</v>
      </c>
      <c r="G52" s="21" t="s">
        <v>65</v>
      </c>
      <c r="H52" s="21" t="s">
        <v>62</v>
      </c>
      <c r="I52" s="20">
        <v>1</v>
      </c>
      <c r="J52" s="20"/>
      <c r="K52" s="20"/>
      <c r="L52" s="18"/>
      <c r="M52" s="18"/>
      <c r="N52" s="18"/>
      <c r="O52" s="18"/>
      <c r="P52" s="18"/>
      <c r="Q52" s="18"/>
      <c r="R52" s="18"/>
      <c r="S52" s="18"/>
      <c r="T52" s="18"/>
      <c r="U52" s="18"/>
      <c r="V52" s="18"/>
      <c r="W52" s="18"/>
      <c r="X52" s="18">
        <f t="shared" si="18"/>
        <v>0</v>
      </c>
      <c r="Y52" s="41" t="s">
        <v>81</v>
      </c>
    </row>
    <row r="53" spans="1:52" s="14" customFormat="1" ht="69" hidden="1" customHeight="1">
      <c r="A53" s="69"/>
      <c r="B53" s="49"/>
      <c r="C53" s="52"/>
      <c r="D53" s="51"/>
      <c r="E53" s="51"/>
      <c r="F53" s="21" t="s">
        <v>66</v>
      </c>
      <c r="G53" s="21" t="s">
        <v>65</v>
      </c>
      <c r="H53" s="21" t="s">
        <v>62</v>
      </c>
      <c r="I53" s="20"/>
      <c r="J53" s="20">
        <v>1</v>
      </c>
      <c r="K53" s="20"/>
      <c r="L53" s="18"/>
      <c r="M53" s="18"/>
      <c r="N53" s="18"/>
      <c r="O53" s="18"/>
      <c r="P53" s="18"/>
      <c r="Q53" s="18"/>
      <c r="R53" s="18"/>
      <c r="S53" s="18"/>
      <c r="T53" s="18"/>
      <c r="U53" s="18"/>
      <c r="V53" s="18"/>
      <c r="W53" s="18"/>
      <c r="X53" s="18">
        <f t="shared" si="18"/>
        <v>0</v>
      </c>
      <c r="Y53" s="41" t="s">
        <v>81</v>
      </c>
    </row>
    <row r="54" spans="1:52" s="14" customFormat="1" ht="69" hidden="1" customHeight="1">
      <c r="A54" s="69"/>
      <c r="B54" s="49"/>
      <c r="C54" s="52"/>
      <c r="D54" s="19" t="s">
        <v>45</v>
      </c>
      <c r="E54" s="19" t="s">
        <v>30</v>
      </c>
      <c r="F54" s="21" t="s">
        <v>67</v>
      </c>
      <c r="G54" s="21" t="s">
        <v>65</v>
      </c>
      <c r="H54" s="21" t="s">
        <v>45</v>
      </c>
      <c r="I54" s="20">
        <v>1</v>
      </c>
      <c r="J54" s="20"/>
      <c r="K54" s="20"/>
      <c r="L54" s="18"/>
      <c r="M54" s="18"/>
      <c r="N54" s="18"/>
      <c r="O54" s="18"/>
      <c r="P54" s="18"/>
      <c r="Q54" s="18"/>
      <c r="R54" s="18"/>
      <c r="S54" s="18"/>
      <c r="T54" s="18"/>
      <c r="U54" s="18"/>
      <c r="V54" s="18"/>
      <c r="W54" s="18"/>
      <c r="X54" s="18">
        <f t="shared" si="18"/>
        <v>0</v>
      </c>
      <c r="Y54" s="41" t="s">
        <v>81</v>
      </c>
    </row>
    <row r="55" spans="1:52" s="14" customFormat="1" ht="45.95" hidden="1" customHeight="1">
      <c r="A55" s="69"/>
      <c r="B55" s="49"/>
      <c r="C55" s="52"/>
      <c r="D55" s="21" t="s">
        <v>45</v>
      </c>
      <c r="E55" s="21" t="s">
        <v>30</v>
      </c>
      <c r="F55" s="21" t="s">
        <v>188</v>
      </c>
      <c r="G55" s="21" t="s">
        <v>189</v>
      </c>
      <c r="H55" s="21" t="s">
        <v>45</v>
      </c>
      <c r="I55" s="20">
        <v>1</v>
      </c>
      <c r="J55" s="20"/>
      <c r="K55" s="20"/>
      <c r="L55" s="18">
        <f>14720000*6*6</f>
        <v>529920000</v>
      </c>
      <c r="M55" s="18"/>
      <c r="N55" s="18"/>
      <c r="O55" s="18"/>
      <c r="P55" s="18"/>
      <c r="Q55" s="18"/>
      <c r="R55" s="18"/>
      <c r="S55" s="18"/>
      <c r="T55" s="18"/>
      <c r="U55" s="18"/>
      <c r="V55" s="18"/>
      <c r="W55" s="18"/>
      <c r="X55" s="18">
        <f t="shared" si="18"/>
        <v>529920000</v>
      </c>
      <c r="Y55" s="41" t="s">
        <v>34</v>
      </c>
    </row>
    <row r="56" spans="1:52" s="14" customFormat="1" ht="56.1" hidden="1" customHeight="1">
      <c r="A56" s="69"/>
      <c r="B56" s="48"/>
      <c r="C56" s="51"/>
      <c r="D56" s="21" t="s">
        <v>45</v>
      </c>
      <c r="E56" s="21" t="s">
        <v>30</v>
      </c>
      <c r="F56" s="21" t="s">
        <v>190</v>
      </c>
      <c r="G56" s="21" t="s">
        <v>191</v>
      </c>
      <c r="H56" s="21" t="s">
        <v>45</v>
      </c>
      <c r="I56" s="20">
        <v>1</v>
      </c>
      <c r="J56" s="20">
        <v>3</v>
      </c>
      <c r="K56" s="20">
        <v>6</v>
      </c>
      <c r="L56" s="26">
        <v>25000000000</v>
      </c>
      <c r="M56" s="18"/>
      <c r="N56" s="26">
        <v>25000000000</v>
      </c>
      <c r="O56" s="18"/>
      <c r="P56" s="26">
        <v>25000000000</v>
      </c>
      <c r="Q56" s="18"/>
      <c r="R56" s="26">
        <v>25000000000</v>
      </c>
      <c r="S56" s="18"/>
      <c r="T56" s="26">
        <v>25000000000</v>
      </c>
      <c r="U56" s="18"/>
      <c r="V56" s="26">
        <v>25000000000</v>
      </c>
      <c r="W56" s="18"/>
      <c r="X56" s="18">
        <f t="shared" si="18"/>
        <v>150000000000</v>
      </c>
      <c r="Y56" s="41" t="s">
        <v>34</v>
      </c>
    </row>
    <row r="57" spans="1:52" s="14" customFormat="1" ht="92.1" hidden="1" customHeight="1">
      <c r="A57" s="69"/>
      <c r="B57" s="20">
        <v>31</v>
      </c>
      <c r="C57" s="21" t="s">
        <v>192</v>
      </c>
      <c r="D57" s="21" t="s">
        <v>45</v>
      </c>
      <c r="E57" s="21"/>
      <c r="F57" s="21" t="s">
        <v>193</v>
      </c>
      <c r="G57" s="21" t="s">
        <v>194</v>
      </c>
      <c r="H57" s="21" t="s">
        <v>45</v>
      </c>
      <c r="I57" s="23" t="s">
        <v>195</v>
      </c>
      <c r="J57" s="23" t="s">
        <v>195</v>
      </c>
      <c r="K57" s="23" t="s">
        <v>195</v>
      </c>
      <c r="L57" s="18">
        <v>529920000</v>
      </c>
      <c r="M57" s="18">
        <v>529920000</v>
      </c>
      <c r="N57" s="18">
        <v>529920000</v>
      </c>
      <c r="O57" s="18">
        <v>529920000</v>
      </c>
      <c r="P57" s="18">
        <v>529920000</v>
      </c>
      <c r="Q57" s="18">
        <v>529920000</v>
      </c>
      <c r="R57" s="18">
        <v>529920000</v>
      </c>
      <c r="S57" s="18">
        <v>529920000</v>
      </c>
      <c r="T57" s="18">
        <v>529920000</v>
      </c>
      <c r="U57" s="18">
        <v>529920000</v>
      </c>
      <c r="V57" s="18">
        <v>529920000</v>
      </c>
      <c r="W57" s="18">
        <v>529920000</v>
      </c>
      <c r="X57" s="18">
        <f t="shared" si="18"/>
        <v>6359040000</v>
      </c>
      <c r="Y57" s="41" t="s">
        <v>43</v>
      </c>
    </row>
    <row r="58" spans="1:52" s="14" customFormat="1" ht="98.1" hidden="1" customHeight="1">
      <c r="A58" s="69"/>
      <c r="B58" s="20">
        <v>32</v>
      </c>
      <c r="C58" s="21" t="s">
        <v>196</v>
      </c>
      <c r="D58" s="21" t="s">
        <v>30</v>
      </c>
      <c r="E58" s="21" t="s">
        <v>197</v>
      </c>
      <c r="F58" s="21" t="s">
        <v>198</v>
      </c>
      <c r="G58" s="21" t="s">
        <v>199</v>
      </c>
      <c r="H58" s="21" t="s">
        <v>30</v>
      </c>
      <c r="I58" s="20">
        <v>1</v>
      </c>
      <c r="J58" s="20"/>
      <c r="K58" s="20"/>
      <c r="L58" s="18">
        <f>14720000*12</f>
        <v>176640000</v>
      </c>
      <c r="M58" s="18">
        <f>14720000</f>
        <v>14720000</v>
      </c>
      <c r="N58" s="18">
        <f t="shared" ref="N58:W58" si="20">14720000</f>
        <v>14720000</v>
      </c>
      <c r="O58" s="18">
        <f t="shared" si="20"/>
        <v>14720000</v>
      </c>
      <c r="P58" s="18">
        <f t="shared" si="20"/>
        <v>14720000</v>
      </c>
      <c r="Q58" s="18">
        <f t="shared" si="20"/>
        <v>14720000</v>
      </c>
      <c r="R58" s="18">
        <f t="shared" si="20"/>
        <v>14720000</v>
      </c>
      <c r="S58" s="18">
        <f t="shared" si="20"/>
        <v>14720000</v>
      </c>
      <c r="T58" s="18">
        <f t="shared" si="20"/>
        <v>14720000</v>
      </c>
      <c r="U58" s="18">
        <f t="shared" si="20"/>
        <v>14720000</v>
      </c>
      <c r="V58" s="18">
        <f t="shared" si="20"/>
        <v>14720000</v>
      </c>
      <c r="W58" s="18">
        <f t="shared" si="20"/>
        <v>14720000</v>
      </c>
      <c r="X58" s="18">
        <f t="shared" si="18"/>
        <v>338560000</v>
      </c>
      <c r="Y58" s="41" t="s">
        <v>34</v>
      </c>
    </row>
    <row r="59" spans="1:52" s="14" customFormat="1" ht="57.6" customHeight="1">
      <c r="A59" s="69"/>
      <c r="B59" s="47">
        <v>33</v>
      </c>
      <c r="C59" s="50" t="s">
        <v>200</v>
      </c>
      <c r="D59" s="21" t="s">
        <v>52</v>
      </c>
      <c r="E59" s="21" t="s">
        <v>201</v>
      </c>
      <c r="F59" s="21" t="s">
        <v>202</v>
      </c>
      <c r="G59" s="21" t="s">
        <v>203</v>
      </c>
      <c r="H59" s="21" t="s">
        <v>52</v>
      </c>
      <c r="I59" s="20">
        <v>1</v>
      </c>
      <c r="J59" s="20"/>
      <c r="K59" s="20"/>
      <c r="L59" s="18">
        <f>14720000*12</f>
        <v>176640000</v>
      </c>
      <c r="M59" s="18"/>
      <c r="N59" s="18"/>
      <c r="O59" s="18"/>
      <c r="P59" s="18"/>
      <c r="Q59" s="18"/>
      <c r="R59" s="18"/>
      <c r="S59" s="18"/>
      <c r="T59" s="18"/>
      <c r="U59" s="18"/>
      <c r="V59" s="18"/>
      <c r="W59" s="18"/>
      <c r="X59" s="18">
        <f t="shared" si="18"/>
        <v>176640000</v>
      </c>
      <c r="Y59" s="41" t="s">
        <v>34</v>
      </c>
    </row>
    <row r="60" spans="1:52" s="14" customFormat="1" ht="45.95" hidden="1" customHeight="1">
      <c r="A60" s="69"/>
      <c r="B60" s="48"/>
      <c r="C60" s="51"/>
      <c r="D60" s="21" t="s">
        <v>168</v>
      </c>
      <c r="E60" s="20" t="s">
        <v>63</v>
      </c>
      <c r="F60" s="21" t="s">
        <v>204</v>
      </c>
      <c r="G60" s="21" t="s">
        <v>205</v>
      </c>
      <c r="H60" s="21" t="s">
        <v>168</v>
      </c>
      <c r="I60" s="20"/>
      <c r="J60" s="20">
        <v>1</v>
      </c>
      <c r="K60" s="20"/>
      <c r="L60" s="18"/>
      <c r="M60" s="18"/>
      <c r="N60" s="18">
        <f xml:space="preserve"> SUM((2000000000)+(14700000*2*12))</f>
        <v>2352800000</v>
      </c>
      <c r="O60" s="18"/>
      <c r="P60" s="18"/>
      <c r="Q60" s="18"/>
      <c r="R60" s="18"/>
      <c r="S60" s="18"/>
      <c r="T60" s="18"/>
      <c r="U60" s="18"/>
      <c r="V60" s="18"/>
      <c r="W60" s="18"/>
      <c r="X60" s="18">
        <f t="shared" si="18"/>
        <v>2352800000</v>
      </c>
      <c r="Y60" s="41" t="s">
        <v>34</v>
      </c>
    </row>
    <row r="61" spans="1:52" s="14" customFormat="1" ht="172.5" hidden="1" customHeight="1">
      <c r="A61" s="69"/>
      <c r="B61" s="20">
        <v>34</v>
      </c>
      <c r="C61" s="21" t="s">
        <v>206</v>
      </c>
      <c r="D61" s="21" t="s">
        <v>168</v>
      </c>
      <c r="E61" s="21" t="s">
        <v>207</v>
      </c>
      <c r="F61" s="21" t="s">
        <v>208</v>
      </c>
      <c r="G61" s="21" t="s">
        <v>189</v>
      </c>
      <c r="H61" s="20" t="s">
        <v>168</v>
      </c>
      <c r="I61" s="20">
        <v>1</v>
      </c>
      <c r="J61" s="20">
        <v>4</v>
      </c>
      <c r="K61" s="20">
        <v>6</v>
      </c>
      <c r="L61" s="18">
        <f t="shared" ref="L61:R61" si="21">14700000*3*12</f>
        <v>529200000</v>
      </c>
      <c r="M61" s="18">
        <f t="shared" si="21"/>
        <v>529200000</v>
      </c>
      <c r="N61" s="18">
        <f t="shared" si="21"/>
        <v>529200000</v>
      </c>
      <c r="O61" s="18">
        <f t="shared" si="21"/>
        <v>529200000</v>
      </c>
      <c r="P61" s="18">
        <f t="shared" si="21"/>
        <v>529200000</v>
      </c>
      <c r="Q61" s="18">
        <f t="shared" si="21"/>
        <v>529200000</v>
      </c>
      <c r="R61" s="18">
        <f t="shared" si="21"/>
        <v>529200000</v>
      </c>
      <c r="S61" s="18"/>
      <c r="T61" s="18"/>
      <c r="U61" s="18"/>
      <c r="V61" s="18"/>
      <c r="W61" s="18"/>
      <c r="X61" s="18">
        <f t="shared" si="18"/>
        <v>3704400000</v>
      </c>
      <c r="Y61" s="41" t="s">
        <v>34</v>
      </c>
    </row>
    <row r="62" spans="1:52" s="15" customFormat="1" ht="141" hidden="1" customHeight="1">
      <c r="A62" s="69"/>
      <c r="B62" s="20">
        <v>35</v>
      </c>
      <c r="C62" s="21" t="s">
        <v>209</v>
      </c>
      <c r="D62" s="21" t="s">
        <v>45</v>
      </c>
      <c r="E62" s="21"/>
      <c r="F62" s="21" t="s">
        <v>83</v>
      </c>
      <c r="G62" s="21" t="s">
        <v>84</v>
      </c>
      <c r="H62" s="21" t="s">
        <v>45</v>
      </c>
      <c r="I62" s="20">
        <v>1</v>
      </c>
      <c r="J62" s="20"/>
      <c r="K62" s="20"/>
      <c r="L62" s="18"/>
      <c r="M62" s="18"/>
      <c r="N62" s="18"/>
      <c r="O62" s="18"/>
      <c r="P62" s="18"/>
      <c r="Q62" s="18"/>
      <c r="R62" s="18"/>
      <c r="S62" s="18"/>
      <c r="T62" s="18"/>
      <c r="U62" s="18"/>
      <c r="V62" s="18"/>
      <c r="W62" s="18"/>
      <c r="X62" s="18">
        <f t="shared" si="18"/>
        <v>0</v>
      </c>
      <c r="Y62" s="41" t="s">
        <v>81</v>
      </c>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row>
    <row r="63" spans="1:52" s="14" customFormat="1" ht="129" hidden="1" customHeight="1">
      <c r="A63" s="69"/>
      <c r="B63" s="47">
        <v>36</v>
      </c>
      <c r="C63" s="50" t="s">
        <v>210</v>
      </c>
      <c r="D63" s="50" t="s">
        <v>211</v>
      </c>
      <c r="E63" s="50" t="s">
        <v>63</v>
      </c>
      <c r="F63" s="21" t="s">
        <v>212</v>
      </c>
      <c r="G63" s="21" t="s">
        <v>65</v>
      </c>
      <c r="H63" s="20" t="s">
        <v>211</v>
      </c>
      <c r="I63" s="20">
        <v>1</v>
      </c>
      <c r="J63" s="20">
        <v>2</v>
      </c>
      <c r="K63" s="20"/>
      <c r="L63" s="18">
        <v>198000000</v>
      </c>
      <c r="M63" s="18">
        <v>792000000</v>
      </c>
      <c r="N63" s="18">
        <v>792000000</v>
      </c>
      <c r="O63" s="18">
        <v>792000000</v>
      </c>
      <c r="P63" s="18">
        <v>396000000</v>
      </c>
      <c r="Q63" s="18"/>
      <c r="R63" s="18" t="s">
        <v>213</v>
      </c>
      <c r="S63" s="18" t="s">
        <v>213</v>
      </c>
      <c r="T63" s="18" t="s">
        <v>213</v>
      </c>
      <c r="U63" s="18" t="s">
        <v>213</v>
      </c>
      <c r="V63" s="18" t="s">
        <v>213</v>
      </c>
      <c r="W63" s="18" t="s">
        <v>213</v>
      </c>
      <c r="X63" s="18">
        <f t="shared" si="18"/>
        <v>2970000000</v>
      </c>
      <c r="Y63" s="41" t="s">
        <v>34</v>
      </c>
    </row>
    <row r="64" spans="1:52" s="14" customFormat="1" ht="69" hidden="1" customHeight="1">
      <c r="A64" s="69"/>
      <c r="B64" s="49"/>
      <c r="C64" s="52"/>
      <c r="D64" s="52"/>
      <c r="E64" s="52"/>
      <c r="F64" s="27" t="s">
        <v>214</v>
      </c>
      <c r="G64" s="27" t="s">
        <v>65</v>
      </c>
      <c r="H64" s="27" t="s">
        <v>211</v>
      </c>
      <c r="I64" s="28"/>
      <c r="J64" s="28">
        <v>1</v>
      </c>
      <c r="K64" s="28"/>
      <c r="L64" s="29">
        <v>792000000</v>
      </c>
      <c r="M64" s="29">
        <v>792000000</v>
      </c>
      <c r="N64" s="29">
        <v>792000000</v>
      </c>
      <c r="O64" s="29">
        <v>792000000</v>
      </c>
      <c r="P64" s="29">
        <v>396000000</v>
      </c>
      <c r="Q64" s="29"/>
      <c r="R64" s="29"/>
      <c r="S64" s="29"/>
      <c r="T64" s="29"/>
      <c r="U64" s="29"/>
      <c r="V64" s="29"/>
      <c r="W64" s="29"/>
      <c r="X64" s="18">
        <f t="shared" si="18"/>
        <v>3564000000</v>
      </c>
      <c r="Y64" s="41" t="s">
        <v>34</v>
      </c>
    </row>
    <row r="65" spans="1:25" s="14" customFormat="1" ht="117" hidden="1" customHeight="1">
      <c r="A65" s="69"/>
      <c r="B65" s="48"/>
      <c r="C65" s="51"/>
      <c r="D65" s="51"/>
      <c r="E65" s="51"/>
      <c r="F65" s="30" t="s">
        <v>215</v>
      </c>
      <c r="G65" s="30" t="s">
        <v>65</v>
      </c>
      <c r="H65" s="30" t="s">
        <v>211</v>
      </c>
      <c r="I65" s="31"/>
      <c r="J65" s="31"/>
      <c r="K65" s="31">
        <v>1</v>
      </c>
      <c r="L65" s="32"/>
      <c r="M65" s="32"/>
      <c r="N65" s="32"/>
      <c r="O65" s="32"/>
      <c r="P65" s="32"/>
      <c r="Q65" s="32"/>
      <c r="R65" s="32">
        <v>860000000</v>
      </c>
      <c r="S65" s="32">
        <v>860000000</v>
      </c>
      <c r="T65" s="32">
        <v>860000000</v>
      </c>
      <c r="U65" s="32">
        <v>860000000</v>
      </c>
      <c r="V65" s="32">
        <v>430000000</v>
      </c>
      <c r="W65" s="32"/>
      <c r="X65" s="18">
        <f t="shared" si="18"/>
        <v>3870000000</v>
      </c>
      <c r="Y65" s="41" t="s">
        <v>34</v>
      </c>
    </row>
    <row r="66" spans="1:25" s="14" customFormat="1" ht="172.5" hidden="1" customHeight="1">
      <c r="A66" s="70"/>
      <c r="B66" s="20">
        <v>37</v>
      </c>
      <c r="C66" s="21" t="s">
        <v>216</v>
      </c>
      <c r="D66" s="21" t="s">
        <v>62</v>
      </c>
      <c r="E66" s="21" t="s">
        <v>45</v>
      </c>
      <c r="F66" s="21" t="s">
        <v>217</v>
      </c>
      <c r="G66" s="21" t="s">
        <v>65</v>
      </c>
      <c r="H66" s="21" t="s">
        <v>62</v>
      </c>
      <c r="I66" s="20">
        <v>1</v>
      </c>
      <c r="J66" s="20"/>
      <c r="K66" s="20"/>
      <c r="L66" s="18">
        <f>14720000*3*6</f>
        <v>264960000</v>
      </c>
      <c r="M66" s="18"/>
      <c r="N66" s="18"/>
      <c r="O66" s="18"/>
      <c r="P66" s="18"/>
      <c r="Q66" s="18"/>
      <c r="R66" s="18"/>
      <c r="S66" s="18"/>
      <c r="T66" s="18"/>
      <c r="U66" s="18"/>
      <c r="V66" s="18"/>
      <c r="W66" s="18"/>
      <c r="X66" s="18">
        <f t="shared" si="18"/>
        <v>264960000</v>
      </c>
      <c r="Y66" s="41" t="s">
        <v>34</v>
      </c>
    </row>
    <row r="67" spans="1:25" s="14" customFormat="1" ht="55.35" hidden="1" customHeight="1">
      <c r="A67" s="68" t="s">
        <v>218</v>
      </c>
      <c r="B67" s="47">
        <v>38</v>
      </c>
      <c r="C67" s="50" t="s">
        <v>219</v>
      </c>
      <c r="D67" s="50" t="s">
        <v>45</v>
      </c>
      <c r="E67" s="50" t="s">
        <v>30</v>
      </c>
      <c r="F67" s="50" t="s">
        <v>220</v>
      </c>
      <c r="G67" s="21" t="s">
        <v>221</v>
      </c>
      <c r="H67" s="21" t="s">
        <v>45</v>
      </c>
      <c r="I67" s="20">
        <v>1</v>
      </c>
      <c r="J67" s="33"/>
      <c r="K67" s="33"/>
      <c r="L67" s="18">
        <f>14720000*3*4</f>
        <v>176640000</v>
      </c>
      <c r="M67" s="34"/>
      <c r="N67" s="34"/>
      <c r="O67" s="34"/>
      <c r="P67" s="34"/>
      <c r="Q67" s="34"/>
      <c r="R67" s="34"/>
      <c r="S67" s="34"/>
      <c r="T67" s="34"/>
      <c r="U67" s="34"/>
      <c r="V67" s="34"/>
      <c r="W67" s="34"/>
      <c r="X67" s="18">
        <f t="shared" si="18"/>
        <v>176640000</v>
      </c>
      <c r="Y67" s="41" t="s">
        <v>34</v>
      </c>
    </row>
    <row r="68" spans="1:25" s="14" customFormat="1" ht="84.95" hidden="1" customHeight="1">
      <c r="A68" s="69"/>
      <c r="B68" s="48"/>
      <c r="C68" s="51"/>
      <c r="D68" s="51"/>
      <c r="E68" s="51"/>
      <c r="F68" s="51"/>
      <c r="G68" s="21" t="s">
        <v>222</v>
      </c>
      <c r="H68" s="21" t="s">
        <v>45</v>
      </c>
      <c r="I68" s="23">
        <v>0.1</v>
      </c>
      <c r="J68" s="23">
        <v>0.43</v>
      </c>
      <c r="K68" s="23">
        <v>1</v>
      </c>
      <c r="L68" s="18">
        <f>14720000*12*4-L67</f>
        <v>529920000</v>
      </c>
      <c r="M68" s="18">
        <f t="shared" ref="M68:W68" si="22">14720000*12*4</f>
        <v>706560000</v>
      </c>
      <c r="N68" s="18">
        <f t="shared" si="22"/>
        <v>706560000</v>
      </c>
      <c r="O68" s="18">
        <f t="shared" si="22"/>
        <v>706560000</v>
      </c>
      <c r="P68" s="18">
        <f t="shared" si="22"/>
        <v>706560000</v>
      </c>
      <c r="Q68" s="18">
        <f t="shared" si="22"/>
        <v>706560000</v>
      </c>
      <c r="R68" s="18">
        <f t="shared" si="22"/>
        <v>706560000</v>
      </c>
      <c r="S68" s="18">
        <f t="shared" si="22"/>
        <v>706560000</v>
      </c>
      <c r="T68" s="18">
        <f t="shared" si="22"/>
        <v>706560000</v>
      </c>
      <c r="U68" s="18">
        <f t="shared" si="22"/>
        <v>706560000</v>
      </c>
      <c r="V68" s="18">
        <f t="shared" si="22"/>
        <v>706560000</v>
      </c>
      <c r="W68" s="18">
        <f t="shared" si="22"/>
        <v>706560000</v>
      </c>
      <c r="X68" s="18">
        <f t="shared" si="18"/>
        <v>8302080000</v>
      </c>
      <c r="Y68" s="41" t="s">
        <v>34</v>
      </c>
    </row>
    <row r="69" spans="1:25" s="14" customFormat="1" ht="45.95" hidden="1" customHeight="1">
      <c r="A69" s="69"/>
      <c r="B69" s="47">
        <v>39</v>
      </c>
      <c r="C69" s="50" t="s">
        <v>223</v>
      </c>
      <c r="D69" s="50" t="s">
        <v>45</v>
      </c>
      <c r="E69" s="50"/>
      <c r="F69" s="21" t="s">
        <v>224</v>
      </c>
      <c r="G69" s="21" t="s">
        <v>225</v>
      </c>
      <c r="H69" s="21" t="s">
        <v>45</v>
      </c>
      <c r="I69" s="22">
        <v>4</v>
      </c>
      <c r="J69" s="22">
        <v>20</v>
      </c>
      <c r="K69" s="22">
        <v>48</v>
      </c>
      <c r="L69" s="18">
        <v>6000000000</v>
      </c>
      <c r="M69" s="18">
        <v>6000000000</v>
      </c>
      <c r="N69" s="18">
        <v>6000000000</v>
      </c>
      <c r="O69" s="18">
        <v>6000000000</v>
      </c>
      <c r="P69" s="18">
        <v>6000000000</v>
      </c>
      <c r="Q69" s="18">
        <v>6000000000</v>
      </c>
      <c r="R69" s="18">
        <v>6000000000</v>
      </c>
      <c r="S69" s="18">
        <v>6000000000</v>
      </c>
      <c r="T69" s="18">
        <v>6000000000</v>
      </c>
      <c r="U69" s="18">
        <v>6000000000</v>
      </c>
      <c r="V69" s="18">
        <v>6000000000</v>
      </c>
      <c r="W69" s="18">
        <v>6000000000</v>
      </c>
      <c r="X69" s="18">
        <f t="shared" si="18"/>
        <v>72000000000</v>
      </c>
      <c r="Y69" s="41" t="s">
        <v>34</v>
      </c>
    </row>
    <row r="70" spans="1:25" s="14" customFormat="1" ht="96.95" hidden="1" customHeight="1">
      <c r="A70" s="69"/>
      <c r="B70" s="48"/>
      <c r="C70" s="51"/>
      <c r="D70" s="51"/>
      <c r="E70" s="51"/>
      <c r="F70" s="21" t="s">
        <v>226</v>
      </c>
      <c r="G70" s="21" t="s">
        <v>227</v>
      </c>
      <c r="H70" s="21" t="s">
        <v>45</v>
      </c>
      <c r="I70" s="22">
        <v>4</v>
      </c>
      <c r="J70" s="22">
        <v>20</v>
      </c>
      <c r="K70" s="22">
        <v>48</v>
      </c>
      <c r="L70" s="18">
        <v>40000000000</v>
      </c>
      <c r="M70" s="18">
        <v>40000000000</v>
      </c>
      <c r="N70" s="18">
        <v>40000000000</v>
      </c>
      <c r="O70" s="18">
        <v>40000000000</v>
      </c>
      <c r="P70" s="18">
        <v>40000000000</v>
      </c>
      <c r="Q70" s="18">
        <v>40000000000</v>
      </c>
      <c r="R70" s="18">
        <v>40000000000</v>
      </c>
      <c r="S70" s="18">
        <v>40000000000</v>
      </c>
      <c r="T70" s="18">
        <v>40000000000</v>
      </c>
      <c r="U70" s="18">
        <v>40000000000</v>
      </c>
      <c r="V70" s="18">
        <v>40000000000</v>
      </c>
      <c r="W70" s="18">
        <v>40000000000</v>
      </c>
      <c r="X70" s="18">
        <f t="shared" si="18"/>
        <v>480000000000</v>
      </c>
      <c r="Y70" s="41" t="s">
        <v>34</v>
      </c>
    </row>
    <row r="71" spans="1:25" s="14" customFormat="1" ht="57.6" hidden="1" customHeight="1">
      <c r="A71" s="70"/>
      <c r="B71" s="20">
        <v>40</v>
      </c>
      <c r="C71" s="21" t="s">
        <v>228</v>
      </c>
      <c r="D71" s="21" t="s">
        <v>45</v>
      </c>
      <c r="E71" s="21" t="s">
        <v>30</v>
      </c>
      <c r="F71" s="21" t="s">
        <v>229</v>
      </c>
      <c r="G71" s="21" t="s">
        <v>230</v>
      </c>
      <c r="H71" s="21" t="s">
        <v>45</v>
      </c>
      <c r="I71" s="21">
        <v>1</v>
      </c>
      <c r="J71" s="21"/>
      <c r="K71" s="21"/>
      <c r="L71" s="18"/>
      <c r="M71" s="18"/>
      <c r="N71" s="18"/>
      <c r="O71" s="18"/>
      <c r="P71" s="18"/>
      <c r="Q71" s="18"/>
      <c r="R71" s="18"/>
      <c r="S71" s="18"/>
      <c r="T71" s="18"/>
      <c r="U71" s="18"/>
      <c r="V71" s="18"/>
      <c r="W71" s="18"/>
      <c r="X71" s="18">
        <f t="shared" si="18"/>
        <v>0</v>
      </c>
      <c r="Y71" s="41" t="s">
        <v>81</v>
      </c>
    </row>
    <row r="72" spans="1:25" s="14" customFormat="1" ht="135" hidden="1" customHeight="1">
      <c r="A72" s="68" t="s">
        <v>231</v>
      </c>
      <c r="B72" s="47">
        <v>41</v>
      </c>
      <c r="C72" s="50" t="s">
        <v>232</v>
      </c>
      <c r="D72" s="21" t="s">
        <v>45</v>
      </c>
      <c r="E72" s="21" t="s">
        <v>233</v>
      </c>
      <c r="F72" s="21" t="s">
        <v>234</v>
      </c>
      <c r="G72" s="21" t="s">
        <v>235</v>
      </c>
      <c r="H72" s="21" t="s">
        <v>45</v>
      </c>
      <c r="I72" s="23">
        <v>0.5</v>
      </c>
      <c r="J72" s="23">
        <v>0.2</v>
      </c>
      <c r="K72" s="23">
        <v>0.3</v>
      </c>
      <c r="L72" s="18">
        <f>14720000*3*6</f>
        <v>264960000</v>
      </c>
      <c r="M72" s="18">
        <f>(14720000)/4*12</f>
        <v>44160000</v>
      </c>
      <c r="N72" s="18">
        <f t="shared" ref="N72:W72" si="23">(14720000)/4*12</f>
        <v>44160000</v>
      </c>
      <c r="O72" s="18">
        <f t="shared" si="23"/>
        <v>44160000</v>
      </c>
      <c r="P72" s="18">
        <f t="shared" si="23"/>
        <v>44160000</v>
      </c>
      <c r="Q72" s="18">
        <f t="shared" si="23"/>
        <v>44160000</v>
      </c>
      <c r="R72" s="18">
        <f t="shared" si="23"/>
        <v>44160000</v>
      </c>
      <c r="S72" s="18">
        <f t="shared" si="23"/>
        <v>44160000</v>
      </c>
      <c r="T72" s="18">
        <f t="shared" si="23"/>
        <v>44160000</v>
      </c>
      <c r="U72" s="18">
        <f t="shared" si="23"/>
        <v>44160000</v>
      </c>
      <c r="V72" s="18">
        <f t="shared" si="23"/>
        <v>44160000</v>
      </c>
      <c r="W72" s="18">
        <f t="shared" si="23"/>
        <v>44160000</v>
      </c>
      <c r="X72" s="18">
        <f t="shared" si="18"/>
        <v>750720000</v>
      </c>
      <c r="Y72" s="41" t="s">
        <v>34</v>
      </c>
    </row>
    <row r="73" spans="1:25" s="14" customFormat="1" ht="113.1" hidden="1" customHeight="1">
      <c r="A73" s="69"/>
      <c r="B73" s="49"/>
      <c r="C73" s="52"/>
      <c r="D73" s="21" t="s">
        <v>30</v>
      </c>
      <c r="E73" s="21" t="s">
        <v>236</v>
      </c>
      <c r="F73" s="21" t="s">
        <v>237</v>
      </c>
      <c r="G73" s="21" t="s">
        <v>238</v>
      </c>
      <c r="H73" s="21" t="s">
        <v>30</v>
      </c>
      <c r="I73" s="23">
        <v>0.5</v>
      </c>
      <c r="J73" s="23">
        <v>0.5</v>
      </c>
      <c r="K73" s="20"/>
      <c r="L73" s="18">
        <f>14720000*3*6</f>
        <v>264960000</v>
      </c>
      <c r="M73" s="18">
        <f>(14720000)/4*12</f>
        <v>44160000</v>
      </c>
      <c r="N73" s="18">
        <f t="shared" ref="N73:W76" si="24">(14720000)/4*12</f>
        <v>44160000</v>
      </c>
      <c r="O73" s="18">
        <f t="shared" si="24"/>
        <v>44160000</v>
      </c>
      <c r="P73" s="18">
        <f t="shared" si="24"/>
        <v>44160000</v>
      </c>
      <c r="Q73" s="18">
        <f t="shared" si="24"/>
        <v>44160000</v>
      </c>
      <c r="R73" s="18">
        <f t="shared" si="24"/>
        <v>44160000</v>
      </c>
      <c r="S73" s="18">
        <f t="shared" si="24"/>
        <v>44160000</v>
      </c>
      <c r="T73" s="18">
        <f t="shared" si="24"/>
        <v>44160000</v>
      </c>
      <c r="U73" s="18">
        <f t="shared" si="24"/>
        <v>44160000</v>
      </c>
      <c r="V73" s="18">
        <f t="shared" si="24"/>
        <v>44160000</v>
      </c>
      <c r="W73" s="18">
        <f t="shared" si="24"/>
        <v>44160000</v>
      </c>
      <c r="X73" s="18">
        <f t="shared" si="18"/>
        <v>750720000</v>
      </c>
      <c r="Y73" s="41" t="s">
        <v>34</v>
      </c>
    </row>
    <row r="74" spans="1:25" s="14" customFormat="1" ht="108" customHeight="1">
      <c r="A74" s="69"/>
      <c r="B74" s="49"/>
      <c r="C74" s="52"/>
      <c r="D74" s="21" t="s">
        <v>52</v>
      </c>
      <c r="E74" s="21" t="s">
        <v>239</v>
      </c>
      <c r="F74" s="21" t="s">
        <v>240</v>
      </c>
      <c r="G74" s="21" t="s">
        <v>241</v>
      </c>
      <c r="H74" s="21" t="s">
        <v>52</v>
      </c>
      <c r="I74" s="23">
        <v>0.5</v>
      </c>
      <c r="J74" s="23">
        <v>0.5</v>
      </c>
      <c r="K74" s="20"/>
      <c r="L74" s="18">
        <f>14720000*3*6</f>
        <v>264960000</v>
      </c>
      <c r="M74" s="18">
        <f>(14720000)/4*12</f>
        <v>44160000</v>
      </c>
      <c r="N74" s="18">
        <f t="shared" si="24"/>
        <v>44160000</v>
      </c>
      <c r="O74" s="18">
        <f t="shared" si="24"/>
        <v>44160000</v>
      </c>
      <c r="P74" s="18">
        <f t="shared" si="24"/>
        <v>44160000</v>
      </c>
      <c r="Q74" s="18">
        <f t="shared" si="24"/>
        <v>44160000</v>
      </c>
      <c r="R74" s="18">
        <f t="shared" si="24"/>
        <v>44160000</v>
      </c>
      <c r="S74" s="18">
        <f t="shared" si="24"/>
        <v>44160000</v>
      </c>
      <c r="T74" s="18">
        <f t="shared" si="24"/>
        <v>44160000</v>
      </c>
      <c r="U74" s="18">
        <f t="shared" si="24"/>
        <v>44160000</v>
      </c>
      <c r="V74" s="18">
        <f t="shared" si="24"/>
        <v>44160000</v>
      </c>
      <c r="W74" s="18">
        <f t="shared" si="24"/>
        <v>44160000</v>
      </c>
      <c r="X74" s="18">
        <f t="shared" si="18"/>
        <v>750720000</v>
      </c>
      <c r="Y74" s="41" t="s">
        <v>34</v>
      </c>
    </row>
    <row r="75" spans="1:25" s="14" customFormat="1" ht="117.95" hidden="1" customHeight="1">
      <c r="A75" s="69"/>
      <c r="B75" s="49"/>
      <c r="C75" s="52"/>
      <c r="D75" s="21" t="s">
        <v>168</v>
      </c>
      <c r="E75" s="21" t="s">
        <v>242</v>
      </c>
      <c r="F75" s="21" t="s">
        <v>243</v>
      </c>
      <c r="G75" s="21" t="s">
        <v>244</v>
      </c>
      <c r="H75" s="21" t="s">
        <v>168</v>
      </c>
      <c r="I75" s="23">
        <v>0.5</v>
      </c>
      <c r="J75" s="23">
        <v>0.5</v>
      </c>
      <c r="K75" s="20"/>
      <c r="L75" s="18">
        <f>14720000*3*6</f>
        <v>264960000</v>
      </c>
      <c r="M75" s="18">
        <f>(14720000)/4*12</f>
        <v>44160000</v>
      </c>
      <c r="N75" s="18">
        <f t="shared" si="24"/>
        <v>44160000</v>
      </c>
      <c r="O75" s="18">
        <f t="shared" si="24"/>
        <v>44160000</v>
      </c>
      <c r="P75" s="18">
        <f t="shared" si="24"/>
        <v>44160000</v>
      </c>
      <c r="Q75" s="18">
        <f t="shared" si="24"/>
        <v>44160000</v>
      </c>
      <c r="R75" s="18">
        <f t="shared" si="24"/>
        <v>44160000</v>
      </c>
      <c r="S75" s="18">
        <f t="shared" si="24"/>
        <v>44160000</v>
      </c>
      <c r="T75" s="18">
        <f t="shared" si="24"/>
        <v>44160000</v>
      </c>
      <c r="U75" s="18">
        <f t="shared" si="24"/>
        <v>44160000</v>
      </c>
      <c r="V75" s="18">
        <f t="shared" si="24"/>
        <v>44160000</v>
      </c>
      <c r="W75" s="18">
        <f t="shared" si="24"/>
        <v>44160000</v>
      </c>
      <c r="X75" s="18">
        <f t="shared" si="18"/>
        <v>750720000</v>
      </c>
      <c r="Y75" s="41" t="s">
        <v>34</v>
      </c>
    </row>
    <row r="76" spans="1:25" s="14" customFormat="1" ht="117.95" hidden="1" customHeight="1">
      <c r="A76" s="69"/>
      <c r="B76" s="48"/>
      <c r="C76" s="51"/>
      <c r="D76" s="21" t="s">
        <v>45</v>
      </c>
      <c r="E76" s="21" t="s">
        <v>245</v>
      </c>
      <c r="F76" s="21" t="s">
        <v>246</v>
      </c>
      <c r="G76" s="21" t="s">
        <v>247</v>
      </c>
      <c r="H76" s="21" t="s">
        <v>45</v>
      </c>
      <c r="I76" s="23"/>
      <c r="J76" s="20">
        <v>1</v>
      </c>
      <c r="K76" s="20"/>
      <c r="L76" s="18"/>
      <c r="M76" s="18">
        <f>14720000*3*6</f>
        <v>264960000</v>
      </c>
      <c r="N76" s="18">
        <f t="shared" si="24"/>
        <v>44160000</v>
      </c>
      <c r="O76" s="18">
        <f t="shared" si="24"/>
        <v>44160000</v>
      </c>
      <c r="P76" s="18">
        <f t="shared" si="24"/>
        <v>44160000</v>
      </c>
      <c r="Q76" s="18">
        <f t="shared" si="24"/>
        <v>44160000</v>
      </c>
      <c r="R76" s="18">
        <f t="shared" si="24"/>
        <v>44160000</v>
      </c>
      <c r="S76" s="18">
        <f t="shared" si="24"/>
        <v>44160000</v>
      </c>
      <c r="T76" s="18">
        <f t="shared" si="24"/>
        <v>44160000</v>
      </c>
      <c r="U76" s="18">
        <f t="shared" si="24"/>
        <v>44160000</v>
      </c>
      <c r="V76" s="18">
        <f t="shared" si="24"/>
        <v>44160000</v>
      </c>
      <c r="W76" s="18">
        <f t="shared" si="24"/>
        <v>44160000</v>
      </c>
      <c r="X76" s="18">
        <f t="shared" si="18"/>
        <v>706560000</v>
      </c>
      <c r="Y76" s="41" t="s">
        <v>34</v>
      </c>
    </row>
    <row r="77" spans="1:25" s="14" customFormat="1" ht="103.5" hidden="1" customHeight="1">
      <c r="A77" s="69"/>
      <c r="B77" s="20">
        <v>42</v>
      </c>
      <c r="C77" s="21" t="s">
        <v>248</v>
      </c>
      <c r="D77" s="21" t="s">
        <v>211</v>
      </c>
      <c r="E77" s="21" t="s">
        <v>249</v>
      </c>
      <c r="F77" s="21" t="s">
        <v>212</v>
      </c>
      <c r="G77" s="21" t="s">
        <v>65</v>
      </c>
      <c r="H77" s="20" t="s">
        <v>211</v>
      </c>
      <c r="I77" s="20">
        <v>1</v>
      </c>
      <c r="J77" s="20">
        <v>2</v>
      </c>
      <c r="K77" s="20"/>
      <c r="L77" s="18"/>
      <c r="M77" s="18"/>
      <c r="N77" s="18"/>
      <c r="O77" s="18"/>
      <c r="P77" s="18"/>
      <c r="Q77" s="18"/>
      <c r="R77" s="18"/>
      <c r="S77" s="18"/>
      <c r="T77" s="18"/>
      <c r="U77" s="18"/>
      <c r="V77" s="18"/>
      <c r="W77" s="18"/>
      <c r="X77" s="18">
        <f t="shared" si="18"/>
        <v>0</v>
      </c>
      <c r="Y77" s="41" t="s">
        <v>81</v>
      </c>
    </row>
    <row r="78" spans="1:25" s="14" customFormat="1" ht="92.1" hidden="1" customHeight="1">
      <c r="A78" s="69"/>
      <c r="B78" s="20">
        <v>43</v>
      </c>
      <c r="C78" s="21" t="s">
        <v>250</v>
      </c>
      <c r="D78" s="21" t="s">
        <v>211</v>
      </c>
      <c r="E78" s="21" t="s">
        <v>251</v>
      </c>
      <c r="F78" s="21" t="s">
        <v>252</v>
      </c>
      <c r="G78" s="21" t="s">
        <v>65</v>
      </c>
      <c r="H78" s="20" t="s">
        <v>211</v>
      </c>
      <c r="I78" s="20"/>
      <c r="J78" s="20">
        <v>1</v>
      </c>
      <c r="K78" s="20"/>
      <c r="L78" s="18"/>
      <c r="M78" s="18">
        <v>396000000</v>
      </c>
      <c r="N78" s="18">
        <v>396000000</v>
      </c>
      <c r="O78" s="18"/>
      <c r="P78" s="18"/>
      <c r="Q78" s="18"/>
      <c r="R78" s="18"/>
      <c r="S78" s="18"/>
      <c r="T78" s="18"/>
      <c r="U78" s="18"/>
      <c r="V78" s="18"/>
      <c r="W78" s="18"/>
      <c r="X78" s="18">
        <f t="shared" si="18"/>
        <v>792000000</v>
      </c>
      <c r="Y78" s="41" t="s">
        <v>34</v>
      </c>
    </row>
    <row r="79" spans="1:25" s="14" customFormat="1" ht="111.95" hidden="1" customHeight="1">
      <c r="A79" s="69"/>
      <c r="B79" s="47">
        <v>44</v>
      </c>
      <c r="C79" s="50" t="s">
        <v>253</v>
      </c>
      <c r="D79" s="21" t="s">
        <v>45</v>
      </c>
      <c r="E79" s="21" t="s">
        <v>233</v>
      </c>
      <c r="F79" s="21" t="s">
        <v>234</v>
      </c>
      <c r="G79" s="21" t="s">
        <v>235</v>
      </c>
      <c r="H79" s="21" t="s">
        <v>45</v>
      </c>
      <c r="I79" s="21" t="s">
        <v>254</v>
      </c>
      <c r="J79" s="21" t="s">
        <v>255</v>
      </c>
      <c r="K79" s="21" t="s">
        <v>255</v>
      </c>
      <c r="L79" s="18"/>
      <c r="M79" s="18"/>
      <c r="N79" s="18"/>
      <c r="O79" s="18"/>
      <c r="P79" s="18"/>
      <c r="Q79" s="18"/>
      <c r="R79" s="18"/>
      <c r="S79" s="18"/>
      <c r="T79" s="18"/>
      <c r="U79" s="18"/>
      <c r="V79" s="18"/>
      <c r="W79" s="18"/>
      <c r="X79" s="18">
        <f t="shared" si="18"/>
        <v>0</v>
      </c>
      <c r="Y79" s="41" t="s">
        <v>81</v>
      </c>
    </row>
    <row r="80" spans="1:25" s="14" customFormat="1" ht="103.5" hidden="1">
      <c r="A80" s="69"/>
      <c r="B80" s="49"/>
      <c r="C80" s="52"/>
      <c r="D80" s="21" t="s">
        <v>30</v>
      </c>
      <c r="E80" s="21" t="s">
        <v>236</v>
      </c>
      <c r="F80" s="21" t="s">
        <v>237</v>
      </c>
      <c r="G80" s="21" t="s">
        <v>238</v>
      </c>
      <c r="H80" s="21" t="s">
        <v>30</v>
      </c>
      <c r="I80" s="21"/>
      <c r="J80" s="21">
        <v>1</v>
      </c>
      <c r="K80" s="21"/>
      <c r="L80" s="18"/>
      <c r="M80" s="18"/>
      <c r="N80" s="18"/>
      <c r="O80" s="18"/>
      <c r="P80" s="18"/>
      <c r="Q80" s="18"/>
      <c r="R80" s="18"/>
      <c r="S80" s="18"/>
      <c r="T80" s="18"/>
      <c r="U80" s="18"/>
      <c r="V80" s="18"/>
      <c r="W80" s="18"/>
      <c r="X80" s="18">
        <f t="shared" si="18"/>
        <v>0</v>
      </c>
      <c r="Y80" s="41" t="s">
        <v>81</v>
      </c>
    </row>
    <row r="81" spans="1:25" s="14" customFormat="1" ht="103.5">
      <c r="A81" s="69"/>
      <c r="B81" s="49"/>
      <c r="C81" s="52"/>
      <c r="D81" s="21" t="s">
        <v>52</v>
      </c>
      <c r="E81" s="21" t="s">
        <v>239</v>
      </c>
      <c r="F81" s="21" t="s">
        <v>240</v>
      </c>
      <c r="G81" s="21" t="s">
        <v>241</v>
      </c>
      <c r="H81" s="21" t="s">
        <v>52</v>
      </c>
      <c r="I81" s="21"/>
      <c r="J81" s="21"/>
      <c r="K81" s="21"/>
      <c r="L81" s="18"/>
      <c r="M81" s="18"/>
      <c r="N81" s="18"/>
      <c r="O81" s="18"/>
      <c r="P81" s="18"/>
      <c r="Q81" s="18"/>
      <c r="R81" s="18"/>
      <c r="S81" s="18"/>
      <c r="T81" s="18"/>
      <c r="U81" s="18"/>
      <c r="V81" s="18"/>
      <c r="W81" s="18"/>
      <c r="X81" s="18">
        <f t="shared" si="18"/>
        <v>0</v>
      </c>
      <c r="Y81" s="41" t="s">
        <v>81</v>
      </c>
    </row>
    <row r="82" spans="1:25" s="14" customFormat="1" ht="103.5" hidden="1">
      <c r="A82" s="69"/>
      <c r="B82" s="49"/>
      <c r="C82" s="52"/>
      <c r="D82" s="21" t="s">
        <v>168</v>
      </c>
      <c r="E82" s="21" t="s">
        <v>242</v>
      </c>
      <c r="F82" s="21" t="s">
        <v>243</v>
      </c>
      <c r="G82" s="21" t="s">
        <v>244</v>
      </c>
      <c r="H82" s="21" t="s">
        <v>168</v>
      </c>
      <c r="I82" s="21"/>
      <c r="J82" s="21"/>
      <c r="K82" s="21"/>
      <c r="L82" s="18"/>
      <c r="M82" s="18"/>
      <c r="N82" s="18"/>
      <c r="O82" s="18"/>
      <c r="P82" s="18"/>
      <c r="Q82" s="18"/>
      <c r="R82" s="18"/>
      <c r="S82" s="18"/>
      <c r="T82" s="18"/>
      <c r="U82" s="18"/>
      <c r="V82" s="18"/>
      <c r="W82" s="18"/>
      <c r="X82" s="18">
        <f t="shared" si="18"/>
        <v>0</v>
      </c>
      <c r="Y82" s="41" t="s">
        <v>81</v>
      </c>
    </row>
    <row r="83" spans="1:25" s="14" customFormat="1" ht="126.6" hidden="1" customHeight="1">
      <c r="A83" s="69"/>
      <c r="B83" s="49"/>
      <c r="C83" s="52"/>
      <c r="D83" s="25" t="s">
        <v>62</v>
      </c>
      <c r="E83" s="25" t="s">
        <v>256</v>
      </c>
      <c r="F83" s="25" t="s">
        <v>257</v>
      </c>
      <c r="G83" s="21" t="s">
        <v>258</v>
      </c>
      <c r="H83" s="25" t="s">
        <v>62</v>
      </c>
      <c r="I83" s="25">
        <v>1</v>
      </c>
      <c r="J83" s="21"/>
      <c r="K83" s="21"/>
      <c r="L83" s="18">
        <f>14700000*5*12</f>
        <v>882000000</v>
      </c>
      <c r="M83" s="18"/>
      <c r="N83" s="18"/>
      <c r="O83" s="18"/>
      <c r="P83" s="18"/>
      <c r="Q83" s="18"/>
      <c r="R83" s="18"/>
      <c r="S83" s="18"/>
      <c r="T83" s="18"/>
      <c r="U83" s="18"/>
      <c r="V83" s="18"/>
      <c r="W83" s="18"/>
      <c r="X83" s="18">
        <f t="shared" si="18"/>
        <v>882000000</v>
      </c>
      <c r="Y83" s="41" t="s">
        <v>43</v>
      </c>
    </row>
    <row r="84" spans="1:25" s="14" customFormat="1" ht="57.6" hidden="1" customHeight="1">
      <c r="A84" s="69"/>
      <c r="B84" s="48"/>
      <c r="C84" s="51"/>
      <c r="D84" s="25" t="s">
        <v>40</v>
      </c>
      <c r="E84" s="25" t="s">
        <v>259</v>
      </c>
      <c r="F84" s="25" t="s">
        <v>260</v>
      </c>
      <c r="G84" s="21" t="s">
        <v>261</v>
      </c>
      <c r="H84" s="25" t="s">
        <v>40</v>
      </c>
      <c r="I84" s="25"/>
      <c r="J84" s="20">
        <v>1</v>
      </c>
      <c r="K84" s="20"/>
      <c r="L84" s="18"/>
      <c r="M84" s="18">
        <f>14720000*3*6</f>
        <v>264960000</v>
      </c>
      <c r="N84" s="18">
        <f t="shared" ref="N84:W84" si="25">(14720000)/4*12</f>
        <v>44160000</v>
      </c>
      <c r="O84" s="18">
        <f t="shared" si="25"/>
        <v>44160000</v>
      </c>
      <c r="P84" s="18">
        <f t="shared" si="25"/>
        <v>44160000</v>
      </c>
      <c r="Q84" s="18">
        <f t="shared" si="25"/>
        <v>44160000</v>
      </c>
      <c r="R84" s="18">
        <f t="shared" si="25"/>
        <v>44160000</v>
      </c>
      <c r="S84" s="18">
        <f t="shared" si="25"/>
        <v>44160000</v>
      </c>
      <c r="T84" s="18">
        <f t="shared" si="25"/>
        <v>44160000</v>
      </c>
      <c r="U84" s="18">
        <f t="shared" si="25"/>
        <v>44160000</v>
      </c>
      <c r="V84" s="18">
        <f t="shared" si="25"/>
        <v>44160000</v>
      </c>
      <c r="W84" s="18">
        <f t="shared" si="25"/>
        <v>44160000</v>
      </c>
      <c r="X84" s="18">
        <f t="shared" si="18"/>
        <v>706560000</v>
      </c>
      <c r="Y84" s="41" t="s">
        <v>34</v>
      </c>
    </row>
    <row r="85" spans="1:25" s="14" customFormat="1" ht="81" hidden="1" customHeight="1" thickBot="1">
      <c r="A85" s="71"/>
      <c r="B85" s="35">
        <v>45</v>
      </c>
      <c r="C85" s="36" t="s">
        <v>262</v>
      </c>
      <c r="D85" s="36" t="s">
        <v>211</v>
      </c>
      <c r="E85" s="36" t="s">
        <v>263</v>
      </c>
      <c r="F85" s="36" t="s">
        <v>264</v>
      </c>
      <c r="G85" s="36" t="s">
        <v>65</v>
      </c>
      <c r="H85" s="36" t="s">
        <v>211</v>
      </c>
      <c r="I85" s="35">
        <v>1</v>
      </c>
      <c r="J85" s="35">
        <v>2</v>
      </c>
      <c r="K85" s="35"/>
      <c r="L85" s="43">
        <f>14700000*12*3</f>
        <v>529200000</v>
      </c>
      <c r="M85" s="43">
        <f>14700000*12*3</f>
        <v>529200000</v>
      </c>
      <c r="N85" s="43"/>
      <c r="O85" s="43"/>
      <c r="P85" s="43"/>
      <c r="Q85" s="43"/>
      <c r="R85" s="43"/>
      <c r="S85" s="43"/>
      <c r="T85" s="43"/>
      <c r="U85" s="43"/>
      <c r="V85" s="43"/>
      <c r="W85" s="43"/>
      <c r="X85" s="43">
        <f t="shared" si="18"/>
        <v>1058400000</v>
      </c>
      <c r="Y85" s="44" t="s">
        <v>34</v>
      </c>
    </row>
    <row r="86" spans="1:25">
      <c r="A86" s="5"/>
      <c r="C86" s="2"/>
      <c r="D86" s="2"/>
      <c r="E86" s="2"/>
      <c r="G86" s="7"/>
      <c r="H86" s="2"/>
      <c r="X86" s="13"/>
    </row>
    <row r="87" spans="1:25">
      <c r="A87" s="5"/>
      <c r="C87" s="2"/>
      <c r="D87" s="2"/>
      <c r="E87" s="2"/>
      <c r="G87" s="7"/>
      <c r="H87" s="2"/>
      <c r="P87" s="17"/>
      <c r="Q87" s="17"/>
    </row>
    <row r="88" spans="1:25">
      <c r="A88" s="5"/>
      <c r="C88" s="2"/>
      <c r="D88" s="2"/>
      <c r="E88" s="2"/>
      <c r="G88" s="7"/>
      <c r="H88" s="2"/>
    </row>
    <row r="89" spans="1:25">
      <c r="A89" s="5"/>
      <c r="C89" s="2"/>
      <c r="D89" s="2"/>
      <c r="E89" s="2"/>
      <c r="G89" s="7"/>
      <c r="H89" s="2"/>
    </row>
    <row r="90" spans="1:25">
      <c r="A90" s="5"/>
      <c r="C90" s="2"/>
      <c r="D90" s="2"/>
      <c r="E90" s="2"/>
      <c r="G90" s="7"/>
      <c r="H90" s="2"/>
    </row>
    <row r="91" spans="1:25">
      <c r="A91" s="5"/>
      <c r="C91" s="2"/>
      <c r="D91" s="2"/>
      <c r="E91" s="2"/>
      <c r="G91" s="7"/>
      <c r="H91" s="2"/>
    </row>
  </sheetData>
  <autoFilter ref="A5:BB85" xr:uid="{DD4D9EB4-62E0-443A-879C-06E4FD21FA54}">
    <filterColumn colId="7">
      <filters>
        <filter val="MADR"/>
      </filters>
    </filterColumn>
  </autoFilter>
  <mergeCells count="80">
    <mergeCell ref="C79:C84"/>
    <mergeCell ref="D69:D70"/>
    <mergeCell ref="E69:E70"/>
    <mergeCell ref="D67:D68"/>
    <mergeCell ref="D43:D44"/>
    <mergeCell ref="E67:E68"/>
    <mergeCell ref="D63:D65"/>
    <mergeCell ref="E63:E65"/>
    <mergeCell ref="D46:D47"/>
    <mergeCell ref="D28:D29"/>
    <mergeCell ref="D52:D53"/>
    <mergeCell ref="D3:D5"/>
    <mergeCell ref="E3:E5"/>
    <mergeCell ref="E9:E10"/>
    <mergeCell ref="E52:E53"/>
    <mergeCell ref="D19:D21"/>
    <mergeCell ref="E19:E21"/>
    <mergeCell ref="D16:D18"/>
    <mergeCell ref="D36:D37"/>
    <mergeCell ref="E36:E37"/>
    <mergeCell ref="D49:D50"/>
    <mergeCell ref="D41:D42"/>
    <mergeCell ref="A3:A5"/>
    <mergeCell ref="B3:C4"/>
    <mergeCell ref="A6:A12"/>
    <mergeCell ref="C9:C10"/>
    <mergeCell ref="D9:D10"/>
    <mergeCell ref="A72:A85"/>
    <mergeCell ref="A13:A22"/>
    <mergeCell ref="C13:C15"/>
    <mergeCell ref="C19:C21"/>
    <mergeCell ref="B63:B65"/>
    <mergeCell ref="B28:B29"/>
    <mergeCell ref="C28:C29"/>
    <mergeCell ref="C16:C18"/>
    <mergeCell ref="C63:C65"/>
    <mergeCell ref="B25:B26"/>
    <mergeCell ref="C25:C26"/>
    <mergeCell ref="B52:B56"/>
    <mergeCell ref="C52:C56"/>
    <mergeCell ref="B72:B76"/>
    <mergeCell ref="C72:C76"/>
    <mergeCell ref="B79:B84"/>
    <mergeCell ref="F67:F68"/>
    <mergeCell ref="A23:A38"/>
    <mergeCell ref="A39:A66"/>
    <mergeCell ref="A67:A71"/>
    <mergeCell ref="C59:C60"/>
    <mergeCell ref="C49:C51"/>
    <mergeCell ref="C34:C35"/>
    <mergeCell ref="C41:C42"/>
    <mergeCell ref="C69:C70"/>
    <mergeCell ref="C43:C44"/>
    <mergeCell ref="C45:C47"/>
    <mergeCell ref="B41:B42"/>
    <mergeCell ref="B43:B44"/>
    <mergeCell ref="B45:B47"/>
    <mergeCell ref="B49:B51"/>
    <mergeCell ref="C36:C37"/>
    <mergeCell ref="G3:G5"/>
    <mergeCell ref="I3:K4"/>
    <mergeCell ref="L3:X4"/>
    <mergeCell ref="F9:F10"/>
    <mergeCell ref="E41:E42"/>
    <mergeCell ref="A1:Y1"/>
    <mergeCell ref="B59:B60"/>
    <mergeCell ref="B67:B68"/>
    <mergeCell ref="B69:B70"/>
    <mergeCell ref="B19:B21"/>
    <mergeCell ref="B34:B35"/>
    <mergeCell ref="B36:B37"/>
    <mergeCell ref="B9:B10"/>
    <mergeCell ref="B13:B15"/>
    <mergeCell ref="B16:B18"/>
    <mergeCell ref="C67:C68"/>
    <mergeCell ref="E16:E18"/>
    <mergeCell ref="F3:F4"/>
    <mergeCell ref="E43:E44"/>
    <mergeCell ref="Y3:Y5"/>
    <mergeCell ref="H3:H5"/>
  </mergeCells>
  <phoneticPr fontId="6" type="noConversion"/>
  <dataValidations count="2">
    <dataValidation type="list" allowBlank="1" showInputMessage="1" showErrorMessage="1" sqref="Y6:Y85" xr:uid="{DB4F7888-86F7-AB46-BC31-070D7CEC4E41}">
      <formula1>"No Aplica, Ya incluido en otro producto, PGN - Inversión, PGN - Funcionamiento, SGP, SGR, Aportes de ET, Tarifas SPA, Financiacion privada, Cooperacion Internacional, Banca Multilateral"</formula1>
    </dataValidation>
    <dataValidation type="list" allowBlank="1" showInputMessage="1" showErrorMessage="1" sqref="Y86:Y91" xr:uid="{AD1F11A0-6313-45B3-B203-2476E67A24C0}">
      <formula1>"Presupuesto General de la Nacion, Sistema general de Participaciones, SGR, Aportes de ET, Tarifas del Servicio publico de aseo, Financiacion privada, Sector privado, Mercados de Carbono, Cooperacion Internacional, Banca Multilateral, Bonos verdes"</formula1>
    </dataValidation>
  </dataValidations>
  <pageMargins left="0.7" right="0.7" top="0.75" bottom="0.75" header="0.3" footer="0.3"/>
  <pageSetup scale="25" fitToHeight="0" orientation="landscape" horizontalDpi="0" verticalDpi="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1" ma:contentTypeDescription="Crear nuevo documento." ma:contentTypeScope="" ma:versionID="56bea15a6c961951659b6c4bc260cbda">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910a3dd784e960b2b2e83632d261d2e6"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C2F69-5AA9-4C29-BEF6-945743A66268}"/>
</file>

<file path=customXml/itemProps2.xml><?xml version="1.0" encoding="utf-8"?>
<ds:datastoreItem xmlns:ds="http://schemas.openxmlformats.org/officeDocument/2006/customXml" ds:itemID="{B84B0860-489D-4835-8CD5-C45CFC447BB1}"/>
</file>

<file path=customXml/itemProps3.xml><?xml version="1.0" encoding="utf-8"?>
<ds:datastoreItem xmlns:ds="http://schemas.openxmlformats.org/officeDocument/2006/customXml" ds:itemID="{45994499-5533-4EC6-BFFF-8197A1E072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ARLEY</dc:creator>
  <cp:keywords/>
  <dc:description/>
  <cp:lastModifiedBy>Laura Juliana Rozo Anzola</cp:lastModifiedBy>
  <cp:revision/>
  <dcterms:created xsi:type="dcterms:W3CDTF">2025-07-22T02:32:59Z</dcterms:created>
  <dcterms:modified xsi:type="dcterms:W3CDTF">2026-04-09T15:53:07Z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1180900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_SourceUrl">
    <vt:lpwstr/>
  </property>
  <property fmtid="{D5CDD505-2E9C-101B-9397-08002B2CF9AE}" pid="10" name="_SharedFileIndex">
    <vt:lpwstr/>
  </property>
  <property fmtid="{D5CDD505-2E9C-101B-9397-08002B2CF9AE}" pid="11" name="ComplianceAssetId">
    <vt:lpwstr/>
  </property>
  <property fmtid="{D5CDD505-2E9C-101B-9397-08002B2CF9AE}" pid="12" name="TemplateUrl">
    <vt:lpwstr/>
  </property>
</Properties>
</file>